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75" windowWidth="20055" windowHeight="7635" tabRatio="834" firstSheet="1" activeTab="1"/>
  </bookViews>
  <sheets>
    <sheet name="الرئيسى" sheetId="19" state="hidden" r:id="rId1"/>
    <sheet name="خطة اليوم" sheetId="21" r:id="rId2"/>
    <sheet name="اجندة" sheetId="23" state="hidden" r:id="rId3"/>
    <sheet name="اجندة الفرع" sheetId="24" state="hidden" r:id="rId4"/>
  </sheets>
  <externalReferences>
    <externalReference r:id="rId5"/>
  </externalReferences>
  <definedNames>
    <definedName name="_xlnm._FilterDatabase" localSheetId="1" hidden="1">'خطة اليوم'!$K$1:$O$61</definedName>
    <definedName name="التاريخ">اجندة!$C$10:$C$40</definedName>
    <definedName name="جوجو">#REF!</definedName>
    <definedName name="مندوب">اجندة!$P$1:$P$15</definedName>
  </definedNames>
  <calcPr calcId="144525"/>
</workbook>
</file>

<file path=xl/calcChain.xml><?xml version="1.0" encoding="utf-8"?>
<calcChain xmlns="http://schemas.openxmlformats.org/spreadsheetml/2006/main">
  <c r="C15" i="21" l="1"/>
  <c r="C14" i="21"/>
  <c r="C13" i="21"/>
  <c r="C12" i="21"/>
  <c r="D17" i="21" s="1"/>
  <c r="B11" i="21"/>
  <c r="D11" i="21" s="1"/>
  <c r="E11" i="21" s="1"/>
  <c r="B10" i="21"/>
  <c r="D10" i="21" s="1"/>
  <c r="E10" i="21" s="1"/>
  <c r="B9" i="21"/>
  <c r="D9" i="21" s="1"/>
  <c r="E9" i="21" s="1"/>
  <c r="B8" i="21"/>
  <c r="D8" i="21" s="1"/>
  <c r="E8" i="21" s="1"/>
  <c r="B7" i="21"/>
  <c r="D7" i="21" s="1"/>
  <c r="E7" i="21" s="1"/>
  <c r="B6" i="21"/>
  <c r="B5" i="21"/>
  <c r="D5" i="21" s="1"/>
  <c r="E5" i="21" s="1"/>
  <c r="B4" i="21"/>
  <c r="D4" i="21" s="1"/>
  <c r="E4" i="21" s="1"/>
  <c r="B3" i="21"/>
  <c r="D3" i="21" s="1"/>
  <c r="E3" i="21" s="1"/>
  <c r="B2" i="21"/>
  <c r="B13" i="21" l="1"/>
  <c r="D13" i="21" s="1"/>
  <c r="B12" i="21"/>
  <c r="D12" i="21"/>
  <c r="D2" i="21"/>
  <c r="E2" i="21" s="1"/>
  <c r="D6" i="21"/>
  <c r="E6" i="21" s="1"/>
  <c r="U39" i="24"/>
  <c r="S39" i="24"/>
  <c r="Q39" i="24"/>
  <c r="O39" i="24"/>
  <c r="M39" i="24"/>
  <c r="K39" i="24"/>
  <c r="H39" i="24"/>
  <c r="F39" i="24"/>
  <c r="D39" i="24"/>
  <c r="B39" i="24"/>
  <c r="X38" i="24"/>
  <c r="V38" i="24"/>
  <c r="T38" i="24"/>
  <c r="R38" i="24"/>
  <c r="P38" i="24"/>
  <c r="N38" i="24"/>
  <c r="L38" i="24"/>
  <c r="I38" i="24"/>
  <c r="G38" i="24"/>
  <c r="E38" i="24"/>
  <c r="C38" i="24"/>
  <c r="X37" i="24"/>
  <c r="V37" i="24"/>
  <c r="T37" i="24"/>
  <c r="R37" i="24"/>
  <c r="P37" i="24"/>
  <c r="N37" i="24"/>
  <c r="L37" i="24"/>
  <c r="I37" i="24"/>
  <c r="G37" i="24"/>
  <c r="E37" i="24"/>
  <c r="C37" i="24"/>
  <c r="X36" i="24"/>
  <c r="V36" i="24"/>
  <c r="T36" i="24"/>
  <c r="R36" i="24"/>
  <c r="P36" i="24"/>
  <c r="N36" i="24"/>
  <c r="L36" i="24"/>
  <c r="I36" i="24"/>
  <c r="G36" i="24"/>
  <c r="E36" i="24"/>
  <c r="C36" i="24"/>
  <c r="X35" i="24"/>
  <c r="V35" i="24"/>
  <c r="T35" i="24"/>
  <c r="R35" i="24"/>
  <c r="P35" i="24"/>
  <c r="N35" i="24"/>
  <c r="L35" i="24"/>
  <c r="I35" i="24"/>
  <c r="G35" i="24"/>
  <c r="E35" i="24"/>
  <c r="C35" i="24"/>
  <c r="X34" i="24"/>
  <c r="V34" i="24"/>
  <c r="T34" i="24"/>
  <c r="R34" i="24"/>
  <c r="P34" i="24"/>
  <c r="N34" i="24"/>
  <c r="L34" i="24"/>
  <c r="I34" i="24"/>
  <c r="G34" i="24"/>
  <c r="E34" i="24"/>
  <c r="C34" i="24"/>
  <c r="X33" i="24"/>
  <c r="V33" i="24"/>
  <c r="T33" i="24"/>
  <c r="R33" i="24"/>
  <c r="P33" i="24"/>
  <c r="N33" i="24"/>
  <c r="L33" i="24"/>
  <c r="I33" i="24"/>
  <c r="G33" i="24"/>
  <c r="E33" i="24"/>
  <c r="C33" i="24"/>
  <c r="X32" i="24"/>
  <c r="V32" i="24"/>
  <c r="T32" i="24"/>
  <c r="R32" i="24"/>
  <c r="P32" i="24"/>
  <c r="N32" i="24"/>
  <c r="L32" i="24"/>
  <c r="I32" i="24"/>
  <c r="G32" i="24"/>
  <c r="E32" i="24"/>
  <c r="C32" i="24"/>
  <c r="X31" i="24"/>
  <c r="V31" i="24"/>
  <c r="T31" i="24"/>
  <c r="R31" i="24"/>
  <c r="P31" i="24"/>
  <c r="N31" i="24"/>
  <c r="L31" i="24"/>
  <c r="I31" i="24"/>
  <c r="G31" i="24"/>
  <c r="E31" i="24"/>
  <c r="C31" i="24"/>
  <c r="X30" i="24"/>
  <c r="V30" i="24"/>
  <c r="T30" i="24"/>
  <c r="R30" i="24"/>
  <c r="P30" i="24"/>
  <c r="N30" i="24"/>
  <c r="L30" i="24"/>
  <c r="I30" i="24"/>
  <c r="G30" i="24"/>
  <c r="E30" i="24"/>
  <c r="C30" i="24"/>
  <c r="X29" i="24"/>
  <c r="V29" i="24"/>
  <c r="T29" i="24"/>
  <c r="R29" i="24"/>
  <c r="P29" i="24"/>
  <c r="N29" i="24"/>
  <c r="L29" i="24"/>
  <c r="I29" i="24"/>
  <c r="G29" i="24"/>
  <c r="E29" i="24"/>
  <c r="C29" i="24"/>
  <c r="X28" i="24"/>
  <c r="V28" i="24"/>
  <c r="T28" i="24"/>
  <c r="R28" i="24"/>
  <c r="P28" i="24"/>
  <c r="N28" i="24"/>
  <c r="L28" i="24"/>
  <c r="I28" i="24"/>
  <c r="G28" i="24"/>
  <c r="E28" i="24"/>
  <c r="C28" i="24"/>
  <c r="X27" i="24"/>
  <c r="V27" i="24"/>
  <c r="T27" i="24"/>
  <c r="R27" i="24"/>
  <c r="P27" i="24"/>
  <c r="N27" i="24"/>
  <c r="L27" i="24"/>
  <c r="I27" i="24"/>
  <c r="G27" i="24"/>
  <c r="E27" i="24"/>
  <c r="C27" i="24"/>
  <c r="X26" i="24"/>
  <c r="V26" i="24"/>
  <c r="T26" i="24"/>
  <c r="R26" i="24"/>
  <c r="P26" i="24"/>
  <c r="N26" i="24"/>
  <c r="L26" i="24"/>
  <c r="I26" i="24"/>
  <c r="G26" i="24"/>
  <c r="E26" i="24"/>
  <c r="C26" i="24"/>
  <c r="X25" i="24"/>
  <c r="V25" i="24"/>
  <c r="T25" i="24"/>
  <c r="R25" i="24"/>
  <c r="P25" i="24"/>
  <c r="N25" i="24"/>
  <c r="L25" i="24"/>
  <c r="I25" i="24"/>
  <c r="G25" i="24"/>
  <c r="E25" i="24"/>
  <c r="C25" i="24"/>
  <c r="X24" i="24"/>
  <c r="V24" i="24"/>
  <c r="T24" i="24"/>
  <c r="R24" i="24"/>
  <c r="P24" i="24"/>
  <c r="N24" i="24"/>
  <c r="L24" i="24"/>
  <c r="I24" i="24"/>
  <c r="G24" i="24"/>
  <c r="E24" i="24"/>
  <c r="C24" i="24"/>
  <c r="X23" i="24"/>
  <c r="V23" i="24"/>
  <c r="T23" i="24"/>
  <c r="R23" i="24"/>
  <c r="P23" i="24"/>
  <c r="N23" i="24"/>
  <c r="L23" i="24"/>
  <c r="I23" i="24"/>
  <c r="G23" i="24"/>
  <c r="E23" i="24"/>
  <c r="C23" i="24"/>
  <c r="X22" i="24"/>
  <c r="V22" i="24"/>
  <c r="T22" i="24"/>
  <c r="R22" i="24"/>
  <c r="P22" i="24"/>
  <c r="N22" i="24"/>
  <c r="L22" i="24"/>
  <c r="I22" i="24"/>
  <c r="G22" i="24"/>
  <c r="E22" i="24"/>
  <c r="C22" i="24"/>
  <c r="X21" i="24"/>
  <c r="V21" i="24"/>
  <c r="T21" i="24"/>
  <c r="R21" i="24"/>
  <c r="P21" i="24"/>
  <c r="N21" i="24"/>
  <c r="L21" i="24"/>
  <c r="I21" i="24"/>
  <c r="G21" i="24"/>
  <c r="E21" i="24"/>
  <c r="C21" i="24"/>
  <c r="X20" i="24"/>
  <c r="V20" i="24"/>
  <c r="T20" i="24"/>
  <c r="R20" i="24"/>
  <c r="P20" i="24"/>
  <c r="N20" i="24"/>
  <c r="L20" i="24"/>
  <c r="I20" i="24"/>
  <c r="G20" i="24"/>
  <c r="E20" i="24"/>
  <c r="C20" i="24"/>
  <c r="X19" i="24"/>
  <c r="V19" i="24"/>
  <c r="T19" i="24"/>
  <c r="R19" i="24"/>
  <c r="P19" i="24"/>
  <c r="N19" i="24"/>
  <c r="L19" i="24"/>
  <c r="I19" i="24"/>
  <c r="G19" i="24"/>
  <c r="E19" i="24"/>
  <c r="C19" i="24"/>
  <c r="X18" i="24"/>
  <c r="V18" i="24"/>
  <c r="T18" i="24"/>
  <c r="R18" i="24"/>
  <c r="P18" i="24"/>
  <c r="N18" i="24"/>
  <c r="L18" i="24"/>
  <c r="I18" i="24"/>
  <c r="G18" i="24"/>
  <c r="E18" i="24"/>
  <c r="C18" i="24"/>
  <c r="X17" i="24"/>
  <c r="V17" i="24"/>
  <c r="T17" i="24"/>
  <c r="R17" i="24"/>
  <c r="P17" i="24"/>
  <c r="N17" i="24"/>
  <c r="L17" i="24"/>
  <c r="I17" i="24"/>
  <c r="G17" i="24"/>
  <c r="E17" i="24"/>
  <c r="C17" i="24"/>
  <c r="X16" i="24"/>
  <c r="V16" i="24"/>
  <c r="T16" i="24"/>
  <c r="R16" i="24"/>
  <c r="P16" i="24"/>
  <c r="N16" i="24"/>
  <c r="L16" i="24"/>
  <c r="I16" i="24"/>
  <c r="G16" i="24"/>
  <c r="E16" i="24"/>
  <c r="C16" i="24"/>
  <c r="X15" i="24"/>
  <c r="V15" i="24"/>
  <c r="T15" i="24"/>
  <c r="R15" i="24"/>
  <c r="P15" i="24"/>
  <c r="N15" i="24"/>
  <c r="L15" i="24"/>
  <c r="I15" i="24"/>
  <c r="G15" i="24"/>
  <c r="E15" i="24"/>
  <c r="C15" i="24"/>
  <c r="X14" i="24"/>
  <c r="V14" i="24"/>
  <c r="T14" i="24"/>
  <c r="R14" i="24"/>
  <c r="P14" i="24"/>
  <c r="N14" i="24"/>
  <c r="L14" i="24"/>
  <c r="I14" i="24"/>
  <c r="G14" i="24"/>
  <c r="E14" i="24"/>
  <c r="C14" i="24"/>
  <c r="X13" i="24"/>
  <c r="V13" i="24"/>
  <c r="T13" i="24"/>
  <c r="R13" i="24"/>
  <c r="P13" i="24"/>
  <c r="N13" i="24"/>
  <c r="L13" i="24"/>
  <c r="I13" i="24"/>
  <c r="G13" i="24"/>
  <c r="E13" i="24"/>
  <c r="C13" i="24"/>
  <c r="X12" i="24"/>
  <c r="V12" i="24"/>
  <c r="T12" i="24"/>
  <c r="R12" i="24"/>
  <c r="P12" i="24"/>
  <c r="N12" i="24"/>
  <c r="L12" i="24"/>
  <c r="I12" i="24"/>
  <c r="G12" i="24"/>
  <c r="E12" i="24"/>
  <c r="C12" i="24"/>
  <c r="X11" i="24"/>
  <c r="V11" i="24"/>
  <c r="T11" i="24"/>
  <c r="R11" i="24"/>
  <c r="P11" i="24"/>
  <c r="N11" i="24"/>
  <c r="L11" i="24"/>
  <c r="I11" i="24"/>
  <c r="G11" i="24"/>
  <c r="E11" i="24"/>
  <c r="C11" i="24"/>
  <c r="X10" i="24"/>
  <c r="V10" i="24"/>
  <c r="T10" i="24"/>
  <c r="R10" i="24"/>
  <c r="P10" i="24"/>
  <c r="N10" i="24"/>
  <c r="L10" i="24"/>
  <c r="I10" i="24"/>
  <c r="G10" i="24"/>
  <c r="E10" i="24"/>
  <c r="C10" i="24"/>
  <c r="X9" i="24"/>
  <c r="V9" i="24"/>
  <c r="T9" i="24"/>
  <c r="R9" i="24"/>
  <c r="P9" i="24"/>
  <c r="N9" i="24"/>
  <c r="L9" i="24"/>
  <c r="I9" i="24"/>
  <c r="G9" i="24"/>
  <c r="E9" i="24"/>
  <c r="C9" i="24"/>
  <c r="X8" i="24"/>
  <c r="X39" i="24" s="1"/>
  <c r="V8" i="24"/>
  <c r="T8" i="24"/>
  <c r="R8" i="24"/>
  <c r="P8" i="24"/>
  <c r="N8" i="24"/>
  <c r="L8" i="24"/>
  <c r="I8" i="24"/>
  <c r="G8" i="24"/>
  <c r="E8" i="24"/>
  <c r="C8" i="24"/>
  <c r="N11" i="23" l="1"/>
  <c r="N12" i="23"/>
  <c r="N13" i="23"/>
  <c r="N14" i="23"/>
  <c r="N15" i="23"/>
  <c r="N16" i="23"/>
  <c r="N17" i="23"/>
  <c r="N18" i="23"/>
  <c r="N19" i="23"/>
  <c r="N20" i="23"/>
  <c r="N21" i="23"/>
  <c r="N22" i="23"/>
  <c r="N24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4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10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4" i="23"/>
  <c r="K25" i="23"/>
  <c r="K26" i="23"/>
  <c r="K27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E41" i="23" l="1"/>
  <c r="D41" i="23"/>
  <c r="K23" i="23" l="1"/>
  <c r="M25" i="23" l="1"/>
  <c r="K28" i="23"/>
  <c r="M23" i="23" l="1"/>
  <c r="N23" i="23" l="1"/>
  <c r="N25" i="23"/>
</calcChain>
</file>

<file path=xl/sharedStrings.xml><?xml version="1.0" encoding="utf-8"?>
<sst xmlns="http://schemas.openxmlformats.org/spreadsheetml/2006/main" count="215" uniqueCount="55">
  <si>
    <t>صلاح مصباح</t>
  </si>
  <si>
    <t>وائل حيدر</t>
  </si>
  <si>
    <t>محمد حمدى</t>
  </si>
  <si>
    <t>سامح قدادة</t>
  </si>
  <si>
    <t>رمزى محمد</t>
  </si>
  <si>
    <t>محمد العمرى</t>
  </si>
  <si>
    <t>منتصر اسماعيل</t>
  </si>
  <si>
    <t>حاتم رمزى</t>
  </si>
  <si>
    <t>عماد سليمان</t>
  </si>
  <si>
    <t>محمد المزين</t>
  </si>
  <si>
    <t>ياسر يحى</t>
  </si>
  <si>
    <t>الخطة</t>
  </si>
  <si>
    <t>صلاح</t>
  </si>
  <si>
    <t>وائل</t>
  </si>
  <si>
    <t>حمدى</t>
  </si>
  <si>
    <t>قدادة</t>
  </si>
  <si>
    <t>رمزى</t>
  </si>
  <si>
    <t>عبدالرحمن</t>
  </si>
  <si>
    <t>اسم المندوب</t>
  </si>
  <si>
    <t xml:space="preserve">الخطة </t>
  </si>
  <si>
    <t>محمد والى</t>
  </si>
  <si>
    <t>سامح عبدالسلام</t>
  </si>
  <si>
    <t>المحقق</t>
  </si>
  <si>
    <t>الفرق</t>
  </si>
  <si>
    <t>الاجمالى</t>
  </si>
  <si>
    <t>تم &amp; لم يتم</t>
  </si>
  <si>
    <t>الاجمــــــــــالى</t>
  </si>
  <si>
    <t>الاجمــــــــالى</t>
  </si>
  <si>
    <t>العمرى</t>
  </si>
  <si>
    <t>total</t>
  </si>
  <si>
    <t>Day</t>
  </si>
  <si>
    <t>sales</t>
  </si>
  <si>
    <t>month</t>
  </si>
  <si>
    <t>نسبة %</t>
  </si>
  <si>
    <t>حقق ام لا</t>
  </si>
  <si>
    <t>اجـــــمالى المحــــقق خلال اليوم</t>
  </si>
  <si>
    <t>محمد غازى</t>
  </si>
  <si>
    <t xml:space="preserve"> فى حالة  طباعة العروض بمبلغ</t>
  </si>
  <si>
    <t>الـــــــــــــصـــــــــــــــــــــباحـــــــــــــــــى</t>
  </si>
  <si>
    <t>المســـــــــــــــــــــــــــــــــائــــــــــــــــــــى</t>
  </si>
  <si>
    <t>الفرع</t>
  </si>
  <si>
    <t>غازى</t>
  </si>
  <si>
    <t>سامح</t>
  </si>
  <si>
    <t>منتصر</t>
  </si>
  <si>
    <t>ياسر</t>
  </si>
  <si>
    <t>عماد</t>
  </si>
  <si>
    <t>حاتم</t>
  </si>
  <si>
    <t>المزين</t>
  </si>
  <si>
    <t xml:space="preserve"> total sales</t>
  </si>
  <si>
    <t>خطة اليوم للصباحى</t>
  </si>
  <si>
    <t>خطة اليوم للمسائى</t>
  </si>
  <si>
    <t>مدير الفرع</t>
  </si>
  <si>
    <t>صيدى الفرع</t>
  </si>
  <si>
    <t>اليوم</t>
  </si>
  <si>
    <t>وهكذة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</si>
</sst>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"/>
  </numFmts>
  <fonts count="22">
    <font>
      <sz val="11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  <font>
      <b/>
      <sz val="11"/>
      <color theme="1"/>
      <name val="Arabic Typesetting"/>
      <family val="4"/>
    </font>
    <font>
      <b/>
      <sz val="12"/>
      <color theme="1"/>
      <name val="Andalus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abic Typesetting"/>
      <family val="4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22"/>
      <color theme="1"/>
      <name val="Arabic Typesetting"/>
      <family val="4"/>
    </font>
    <font>
      <b/>
      <sz val="18"/>
      <color rgb="FFFF0000"/>
      <name val="Arial"/>
      <family val="2"/>
    </font>
    <font>
      <sz val="20"/>
      <color rgb="FFFF0000"/>
      <name val="Britannic Bold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Andalus"/>
      <family val="1"/>
    </font>
    <font>
      <sz val="20"/>
      <color theme="1"/>
      <name val="Calibri"/>
      <family val="2"/>
      <charset val="178"/>
      <scheme val="minor"/>
    </font>
    <font>
      <sz val="26"/>
      <color theme="1"/>
      <name val="Calibri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2" fillId="5" borderId="0" xfId="0" applyFont="1" applyFill="1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0" fontId="2" fillId="5" borderId="4" xfId="0" applyFont="1" applyFill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8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5" borderId="0" xfId="0" applyFill="1" applyBorder="1"/>
    <xf numFmtId="0" fontId="1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 vertical="center"/>
    </xf>
    <xf numFmtId="0" fontId="0" fillId="7" borderId="11" xfId="0" applyFill="1" applyBorder="1" applyAlignment="1">
      <alignment vertical="center"/>
    </xf>
    <xf numFmtId="1" fontId="0" fillId="8" borderId="11" xfId="0" applyNumberForma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5" borderId="0" xfId="0" applyFill="1" applyBorder="1" applyAlignment="1"/>
    <xf numFmtId="0" fontId="0" fillId="0" borderId="21" xfId="0" applyBorder="1"/>
    <xf numFmtId="0" fontId="0" fillId="0" borderId="0" xfId="0" applyBorder="1" applyAlignment="1"/>
    <xf numFmtId="0" fontId="6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8" fillId="2" borderId="22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21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  <xf numFmtId="0" fontId="0" fillId="9" borderId="11" xfId="0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4" fillId="10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4" fontId="0" fillId="0" borderId="0" xfId="0" applyNumberFormat="1" applyBorder="1" applyAlignment="1"/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82;&#1591;&#1577; &#1575;&#1604;&#1610;&#1608;&#1605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213841</xdr:colOff>
      <xdr:row>11</xdr:row>
      <xdr:rowOff>137415</xdr:rowOff>
    </xdr:from>
    <xdr:to>
      <xdr:col>4</xdr:col>
      <xdr:colOff>329799</xdr:colOff>
      <xdr:row>19</xdr:row>
      <xdr:rowOff>25977</xdr:rowOff>
    </xdr:to>
    <xdr:sp macro="" textlink="">
      <xdr:nvSpPr>
        <xdr:cNvPr id="35" name="Rounded Rectangle 34">
          <a:hlinkClick xmlns:r="http://schemas.openxmlformats.org/officeDocument/2006/relationships" r:id="rId1" tooltip="بيان خطة اليوم"/>
        </xdr:cNvPr>
        <xdr:cNvSpPr/>
      </xdr:nvSpPr>
      <xdr:spPr>
        <a:xfrm>
          <a:off x="2094747" y="2336824"/>
          <a:ext cx="722094" cy="1412562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 w="34925"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317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marL="0" indent="0" algn="ctr" rtl="1"/>
          <a:r>
            <a:rPr lang="ar-EG" sz="18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خطط اليوم</a:t>
          </a:r>
          <a:endParaRPr lang="en-US" sz="18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3</xdr:row>
      <xdr:rowOff>76200</xdr:rowOff>
    </xdr:from>
    <xdr:to>
      <xdr:col>6</xdr:col>
      <xdr:colOff>285750</xdr:colOff>
      <xdr:row>5</xdr:row>
      <xdr:rowOff>66675</xdr:rowOff>
    </xdr:to>
    <xdr:sp macro="" textlink="">
      <xdr:nvSpPr>
        <xdr:cNvPr id="13" name="Left Arrow 12"/>
        <xdr:cNvSpPr/>
      </xdr:nvSpPr>
      <xdr:spPr>
        <a:xfrm>
          <a:off x="9985114650" y="762000"/>
          <a:ext cx="790575" cy="390525"/>
        </a:xfrm>
        <a:prstGeom prst="leftArrow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cap="none" spc="300">
              <a:ln w="11430" cmpd="sng">
                <a:solidFill>
                  <a:schemeClr val="tx1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متغير</a:t>
          </a:r>
          <a:endParaRPr lang="en-US" sz="1100">
            <a:ln w="11430" cmpd="sng">
              <a:solidFill>
                <a:schemeClr val="tx1"/>
              </a:solidFill>
              <a:prstDash val="solid"/>
              <a:miter lim="800000"/>
            </a:ln>
          </a:endParaRPr>
        </a:p>
      </xdr:txBody>
    </xdr:sp>
    <xdr:clientData/>
  </xdr:twoCellAnchor>
  <xdr:twoCellAnchor>
    <xdr:from>
      <xdr:col>2</xdr:col>
      <xdr:colOff>123825</xdr:colOff>
      <xdr:row>16</xdr:row>
      <xdr:rowOff>9525</xdr:rowOff>
    </xdr:from>
    <xdr:to>
      <xdr:col>3</xdr:col>
      <xdr:colOff>0</xdr:colOff>
      <xdr:row>16</xdr:row>
      <xdr:rowOff>247650</xdr:rowOff>
    </xdr:to>
    <xdr:sp macro="" textlink="">
      <xdr:nvSpPr>
        <xdr:cNvPr id="14" name="Left-Right Arrow 13"/>
        <xdr:cNvSpPr/>
      </xdr:nvSpPr>
      <xdr:spPr>
        <a:xfrm>
          <a:off x="9987972150" y="4276725"/>
          <a:ext cx="952500" cy="2381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66675</xdr:colOff>
      <xdr:row>14</xdr:row>
      <xdr:rowOff>238125</xdr:rowOff>
    </xdr:from>
    <xdr:to>
      <xdr:col>2</xdr:col>
      <xdr:colOff>1019175</xdr:colOff>
      <xdr:row>16</xdr:row>
      <xdr:rowOff>28575</xdr:rowOff>
    </xdr:to>
    <xdr:sp macro="" textlink="">
      <xdr:nvSpPr>
        <xdr:cNvPr id="15" name="Left Arrow 14"/>
        <xdr:cNvSpPr/>
      </xdr:nvSpPr>
      <xdr:spPr>
        <a:xfrm>
          <a:off x="9988029300" y="3971925"/>
          <a:ext cx="952500" cy="323850"/>
        </a:xfrm>
        <a:prstGeom prst="leftArrow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cap="none" spc="300">
              <a:ln w="11430" cmpd="sng">
                <a:solidFill>
                  <a:schemeClr val="tx1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متغير</a:t>
          </a:r>
          <a:endParaRPr lang="en-US" sz="1100">
            <a:ln w="11430" cmpd="sng">
              <a:solidFill>
                <a:schemeClr val="tx1"/>
              </a:solidFill>
              <a:prstDash val="solid"/>
              <a:miter lim="800000"/>
            </a:ln>
          </a:endParaRPr>
        </a:p>
      </xdr:txBody>
    </xdr:sp>
    <xdr:clientData/>
  </xdr:twoCellAnchor>
  <xdr:twoCellAnchor>
    <xdr:from>
      <xdr:col>4</xdr:col>
      <xdr:colOff>723900</xdr:colOff>
      <xdr:row>0</xdr:row>
      <xdr:rowOff>38100</xdr:rowOff>
    </xdr:from>
    <xdr:to>
      <xdr:col>8</xdr:col>
      <xdr:colOff>180975</xdr:colOff>
      <xdr:row>3</xdr:row>
      <xdr:rowOff>76200</xdr:rowOff>
    </xdr:to>
    <xdr:sp macro="" textlink="">
      <xdr:nvSpPr>
        <xdr:cNvPr id="16" name="Cloud Callout 15"/>
        <xdr:cNvSpPr/>
      </xdr:nvSpPr>
      <xdr:spPr>
        <a:xfrm>
          <a:off x="9985133700" y="38100"/>
          <a:ext cx="2619375" cy="7239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1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اجمالى</a:t>
          </a:r>
          <a:r>
            <a:rPr lang="ar-EG" sz="1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الرفم اليومى المقترح</a:t>
          </a:r>
          <a:endParaRPr lang="en-US" sz="1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0</xdr:colOff>
      <xdr:row>10</xdr:row>
      <xdr:rowOff>66674</xdr:rowOff>
    </xdr:from>
    <xdr:to>
      <xdr:col>6</xdr:col>
      <xdr:colOff>1143000</xdr:colOff>
      <xdr:row>11</xdr:row>
      <xdr:rowOff>257174</xdr:rowOff>
    </xdr:to>
    <xdr:sp macro="[1]!gogo" textlink="">
      <xdr:nvSpPr>
        <xdr:cNvPr id="17" name="Rounded Rectangle 16"/>
        <xdr:cNvSpPr/>
      </xdr:nvSpPr>
      <xdr:spPr>
        <a:xfrm>
          <a:off x="9986019525" y="2524124"/>
          <a:ext cx="1143000" cy="4476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ترحيل</a:t>
          </a:r>
          <a:endParaRPr lang="en-US" sz="18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8</xdr:col>
      <xdr:colOff>514350</xdr:colOff>
      <xdr:row>2</xdr:row>
      <xdr:rowOff>38100</xdr:rowOff>
    </xdr:to>
    <xdr:sp macro="" textlink="">
      <xdr:nvSpPr>
        <xdr:cNvPr id="4" name="Flowchart: Terminator 3">
          <a:hlinkClick xmlns:r="http://schemas.openxmlformats.org/officeDocument/2006/relationships" r:id="rId1"/>
        </xdr:cNvPr>
        <xdr:cNvSpPr/>
      </xdr:nvSpPr>
      <xdr:spPr>
        <a:xfrm>
          <a:off x="9982295250" y="47625"/>
          <a:ext cx="65817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0</xdr:col>
      <xdr:colOff>729851</xdr:colOff>
      <xdr:row>2</xdr:row>
      <xdr:rowOff>152400</xdr:rowOff>
    </xdr:from>
    <xdr:ext cx="5310108" cy="533331"/>
    <xdr:sp macro="" textlink="">
      <xdr:nvSpPr>
        <xdr:cNvPr id="2" name="Rectangle 1"/>
        <xdr:cNvSpPr/>
      </xdr:nvSpPr>
      <xdr:spPr>
        <a:xfrm>
          <a:off x="9983027566" y="533400"/>
          <a:ext cx="5310108" cy="53333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رجاء</a:t>
          </a:r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قم بتحديد المندوب المراد البحث عنه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85725</xdr:colOff>
      <xdr:row>2</xdr:row>
      <xdr:rowOff>180975</xdr:rowOff>
    </xdr:from>
    <xdr:to>
      <xdr:col>1</xdr:col>
      <xdr:colOff>9524</xdr:colOff>
      <xdr:row>5</xdr:row>
      <xdr:rowOff>219075</xdr:rowOff>
    </xdr:to>
    <xdr:sp macro="" textlink="">
      <xdr:nvSpPr>
        <xdr:cNvPr id="3" name="Curved Left Arrow 2"/>
        <xdr:cNvSpPr/>
      </xdr:nvSpPr>
      <xdr:spPr>
        <a:xfrm>
          <a:off x="9989105626" y="638175"/>
          <a:ext cx="561974" cy="72390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38100</xdr:colOff>
      <xdr:row>2</xdr:row>
      <xdr:rowOff>190501</xdr:rowOff>
    </xdr:from>
    <xdr:to>
      <xdr:col>8</xdr:col>
      <xdr:colOff>28575</xdr:colOff>
      <xdr:row>5</xdr:row>
      <xdr:rowOff>209550</xdr:rowOff>
    </xdr:to>
    <xdr:sp macro="" textlink="">
      <xdr:nvSpPr>
        <xdr:cNvPr id="5" name="Curved Right Arrow 4"/>
        <xdr:cNvSpPr/>
      </xdr:nvSpPr>
      <xdr:spPr>
        <a:xfrm>
          <a:off x="9982161900" y="647701"/>
          <a:ext cx="600075" cy="704849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38100</xdr:rowOff>
    </xdr:from>
    <xdr:to>
      <xdr:col>11</xdr:col>
      <xdr:colOff>447675</xdr:colOff>
      <xdr:row>1</xdr:row>
      <xdr:rowOff>142875</xdr:rowOff>
    </xdr:to>
    <xdr:sp macro="" textlink="">
      <xdr:nvSpPr>
        <xdr:cNvPr id="5" name="Flowchart: Terminator 4">
          <a:hlinkClick xmlns:r="http://schemas.openxmlformats.org/officeDocument/2006/relationships" r:id="rId1"/>
        </xdr:cNvPr>
        <xdr:cNvSpPr/>
      </xdr:nvSpPr>
      <xdr:spPr>
        <a:xfrm>
          <a:off x="9980533125" y="38100"/>
          <a:ext cx="569595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oneCellAnchor>
    <xdr:from>
      <xdr:col>3</xdr:col>
      <xdr:colOff>15178</xdr:colOff>
      <xdr:row>3</xdr:row>
      <xdr:rowOff>28574</xdr:rowOff>
    </xdr:from>
    <xdr:ext cx="5075044" cy="381001"/>
    <xdr:sp macro="" textlink="">
      <xdr:nvSpPr>
        <xdr:cNvPr id="6" name="Rectangle 5"/>
        <xdr:cNvSpPr/>
      </xdr:nvSpPr>
      <xdr:spPr>
        <a:xfrm>
          <a:off x="9980767378" y="600074"/>
          <a:ext cx="5075044" cy="381001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>
    <xdr:from>
      <xdr:col>2</xdr:col>
      <xdr:colOff>304800</xdr:colOff>
      <xdr:row>0</xdr:row>
      <xdr:rowOff>38100</xdr:rowOff>
    </xdr:from>
    <xdr:to>
      <xdr:col>12</xdr:col>
      <xdr:colOff>447675</xdr:colOff>
      <xdr:row>1</xdr:row>
      <xdr:rowOff>142875</xdr:rowOff>
    </xdr:to>
    <xdr:sp macro="" textlink="">
      <xdr:nvSpPr>
        <xdr:cNvPr id="7" name="Flowchart: Terminator 6">
          <a:hlinkClick xmlns:r="http://schemas.openxmlformats.org/officeDocument/2006/relationships" r:id="rId1"/>
        </xdr:cNvPr>
        <xdr:cNvSpPr/>
      </xdr:nvSpPr>
      <xdr:spPr>
        <a:xfrm>
          <a:off x="9980742675" y="38100"/>
          <a:ext cx="609600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304800</xdr:colOff>
      <xdr:row>0</xdr:row>
      <xdr:rowOff>38100</xdr:rowOff>
    </xdr:from>
    <xdr:to>
      <xdr:col>12</xdr:col>
      <xdr:colOff>447675</xdr:colOff>
      <xdr:row>1</xdr:row>
      <xdr:rowOff>142875</xdr:rowOff>
    </xdr:to>
    <xdr:sp macro="" textlink="">
      <xdr:nvSpPr>
        <xdr:cNvPr id="10" name="Flowchart: Terminator 9">
          <a:hlinkClick xmlns:r="http://schemas.openxmlformats.org/officeDocument/2006/relationships" r:id="rId1"/>
        </xdr:cNvPr>
        <xdr:cNvSpPr/>
      </xdr:nvSpPr>
      <xdr:spPr>
        <a:xfrm>
          <a:off x="9980742675" y="38100"/>
          <a:ext cx="6096000" cy="2571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القــــــــــــــــــــائمة الرئيــــــــــــــــــــــــــــــسية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176213</xdr:colOff>
      <xdr:row>7</xdr:row>
      <xdr:rowOff>42863</xdr:rowOff>
    </xdr:from>
    <xdr:to>
      <xdr:col>3</xdr:col>
      <xdr:colOff>461963</xdr:colOff>
      <xdr:row>16</xdr:row>
      <xdr:rowOff>119063</xdr:rowOff>
    </xdr:to>
    <xdr:sp macro="" textlink="">
      <xdr:nvSpPr>
        <xdr:cNvPr id="4" name="Down Arrow 3"/>
        <xdr:cNvSpPr/>
      </xdr:nvSpPr>
      <xdr:spPr>
        <a:xfrm rot="16200000">
          <a:off x="9986305275" y="1333500"/>
          <a:ext cx="1962150" cy="2200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t"/>
        <a:lstStyle/>
        <a:p>
          <a:pPr algn="r" rtl="1"/>
          <a:r>
            <a:rPr lang="ar-EG" sz="1100"/>
            <a:t>دة</a:t>
          </a:r>
          <a:r>
            <a:rPr lang="ar-EG" sz="1100" baseline="0"/>
            <a:t> التاريخ المراد الترحيل البيع فقط الخاص بكل مندوب ويتحفظ اهم حاجة  من خطة اليوم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g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h"/>
      <sheetName val="hamdy"/>
      <sheetName val="ramzy"/>
      <sheetName val="ghazy"/>
      <sheetName val="montaser"/>
      <sheetName val="hatem"/>
      <sheetName val="emad"/>
      <sheetName val="sameh"/>
      <sheetName val="yasser"/>
      <sheetName val="elmzayn"/>
      <sheetName val="edara"/>
      <sheetName val="main"/>
      <sheetName val="search"/>
      <sheetName val="today’s plan"/>
      <sheetName val="elbosh"/>
      <sheetName val="ag-elfrae"/>
      <sheetName val="ggg"/>
    </sheetNames>
    <definedNames>
      <definedName name="gogo"/>
    </definedNames>
    <sheetDataSet>
      <sheetData sheetId="0">
        <row r="39">
          <cell r="E39">
            <v>7.8950100000000001</v>
          </cell>
        </row>
      </sheetData>
      <sheetData sheetId="1">
        <row r="40">
          <cell r="E40">
            <v>7.5059899999999997</v>
          </cell>
        </row>
      </sheetData>
      <sheetData sheetId="2">
        <row r="43">
          <cell r="E43">
            <v>6.9403600000000001</v>
          </cell>
        </row>
      </sheetData>
      <sheetData sheetId="3">
        <row r="41">
          <cell r="E41">
            <v>3.388058</v>
          </cell>
        </row>
      </sheetData>
      <sheetData sheetId="4">
        <row r="38">
          <cell r="E38">
            <v>11.69258</v>
          </cell>
        </row>
      </sheetData>
      <sheetData sheetId="5">
        <row r="46">
          <cell r="E46">
            <v>8.5052760000000003</v>
          </cell>
        </row>
      </sheetData>
      <sheetData sheetId="6">
        <row r="43">
          <cell r="E43">
            <v>8.4554460000000002</v>
          </cell>
        </row>
      </sheetData>
      <sheetData sheetId="7">
        <row r="42">
          <cell r="E42">
            <v>11.167210000000001</v>
          </cell>
        </row>
      </sheetData>
      <sheetData sheetId="8">
        <row r="42">
          <cell r="E42">
            <v>10.915779000000001</v>
          </cell>
        </row>
      </sheetData>
      <sheetData sheetId="9">
        <row r="44">
          <cell r="E44">
            <v>8.1936554000000008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XFC31"/>
  <sheetViews>
    <sheetView showGridLines="0" showRowColHeaders="0" rightToLeft="1" zoomScale="110" zoomScaleNormal="110" workbookViewId="0">
      <selection activeCell="B12" sqref="B12"/>
    </sheetView>
  </sheetViews>
  <sheetFormatPr defaultColWidth="0" defaultRowHeight="15" zeroHeight="1"/>
  <cols>
    <col min="1" max="8" width="9.140625" style="2" customWidth="1"/>
    <col min="9" max="16384" width="9.140625" style="2" hidden="1"/>
  </cols>
  <sheetData>
    <row r="1" spans="1:16383" s="3" customFormat="1" ht="15.75" thickTop="1">
      <c r="A1" s="13"/>
      <c r="B1" s="11"/>
      <c r="C1" s="11"/>
      <c r="D1" s="11"/>
      <c r="E1" s="11"/>
      <c r="F1" s="11"/>
      <c r="G1" s="11"/>
      <c r="H1" s="12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</row>
    <row r="2" spans="1:16383" s="4" customFormat="1" ht="22.5">
      <c r="A2" s="14"/>
      <c r="C2" s="58"/>
      <c r="D2" s="58"/>
      <c r="E2" s="58"/>
      <c r="F2" s="58"/>
      <c r="H2" s="8"/>
    </row>
    <row r="3" spans="1:16383" s="4" customFormat="1">
      <c r="A3" s="14"/>
      <c r="H3" s="8"/>
    </row>
    <row r="4" spans="1:16383" s="4" customFormat="1">
      <c r="A4" s="14"/>
      <c r="H4" s="8"/>
    </row>
    <row r="5" spans="1:16383" s="4" customFormat="1">
      <c r="A5" s="14"/>
      <c r="H5" s="8"/>
    </row>
    <row r="6" spans="1:16383" s="4" customFormat="1">
      <c r="A6" s="14"/>
      <c r="H6" s="8"/>
    </row>
    <row r="7" spans="1:16383" s="4" customFormat="1">
      <c r="A7" s="14"/>
      <c r="H7" s="8"/>
    </row>
    <row r="8" spans="1:16383" s="4" customFormat="1">
      <c r="A8" s="14"/>
      <c r="H8" s="8"/>
    </row>
    <row r="9" spans="1:16383" s="4" customFormat="1">
      <c r="A9" s="14"/>
      <c r="H9" s="8"/>
    </row>
    <row r="10" spans="1:16383" s="4" customFormat="1">
      <c r="A10" s="14"/>
      <c r="H10" s="8"/>
    </row>
    <row r="11" spans="1:16383" s="4" customFormat="1">
      <c r="A11" s="14"/>
      <c r="H11" s="8"/>
    </row>
    <row r="12" spans="1:16383" s="4" customFormat="1">
      <c r="A12" s="14"/>
      <c r="H12" s="8"/>
    </row>
    <row r="13" spans="1:16383" s="4" customFormat="1">
      <c r="A13" s="14"/>
      <c r="H13" s="8"/>
    </row>
    <row r="14" spans="1:16383" s="4" customFormat="1">
      <c r="A14" s="14"/>
      <c r="H14" s="8"/>
    </row>
    <row r="15" spans="1:16383" s="4" customFormat="1">
      <c r="A15" s="14"/>
      <c r="H15" s="8"/>
    </row>
    <row r="16" spans="1:16383" s="4" customFormat="1" ht="15" customHeight="1">
      <c r="A16" s="14"/>
      <c r="H16" s="8"/>
    </row>
    <row r="17" spans="1:8" s="4" customFormat="1" ht="15" customHeight="1">
      <c r="A17" s="14"/>
      <c r="G17" s="6"/>
      <c r="H17" s="9"/>
    </row>
    <row r="18" spans="1:8" s="4" customFormat="1" ht="15" customHeight="1">
      <c r="A18" s="14"/>
      <c r="G18" s="6"/>
      <c r="H18" s="9"/>
    </row>
    <row r="19" spans="1:8" s="4" customFormat="1" ht="15" customHeight="1">
      <c r="A19" s="14"/>
      <c r="D19" s="59"/>
      <c r="E19" s="59"/>
      <c r="G19" s="6"/>
      <c r="H19" s="9"/>
    </row>
    <row r="20" spans="1:8" s="4" customFormat="1" ht="15" customHeight="1">
      <c r="A20" s="14"/>
      <c r="G20" s="6"/>
      <c r="H20" s="9"/>
    </row>
    <row r="21" spans="1:8" s="4" customFormat="1" ht="15" customHeight="1">
      <c r="A21" s="14"/>
      <c r="G21" s="6"/>
      <c r="H21" s="9"/>
    </row>
    <row r="22" spans="1:8" s="4" customFormat="1" ht="15" customHeight="1">
      <c r="A22" s="14"/>
      <c r="G22" s="6"/>
      <c r="H22" s="9"/>
    </row>
    <row r="23" spans="1:8" s="4" customFormat="1" ht="15" customHeight="1">
      <c r="A23" s="14"/>
      <c r="G23" s="6"/>
      <c r="H23" s="9"/>
    </row>
    <row r="24" spans="1:8" s="4" customFormat="1" ht="15" customHeight="1">
      <c r="A24" s="14"/>
      <c r="G24" s="6"/>
      <c r="H24" s="9"/>
    </row>
    <row r="25" spans="1:8" s="4" customFormat="1" ht="12.75" customHeight="1">
      <c r="A25" s="14"/>
      <c r="G25" s="6"/>
      <c r="H25" s="9"/>
    </row>
    <row r="26" spans="1:8" s="5" customFormat="1" ht="6.75" customHeight="1" thickBot="1">
      <c r="A26" s="15"/>
      <c r="G26" s="7"/>
      <c r="H26" s="10"/>
    </row>
    <row r="31" spans="1:8" hidden="1"/>
  </sheetData>
  <mergeCells count="2">
    <mergeCell ref="C2:F2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Q65"/>
  <sheetViews>
    <sheetView rightToLeft="1" tabSelected="1" workbookViewId="0">
      <selection activeCell="G15" sqref="G15"/>
    </sheetView>
  </sheetViews>
  <sheetFormatPr defaultRowHeight="15"/>
  <cols>
    <col min="1" max="1" width="16.42578125" customWidth="1"/>
    <col min="2" max="2" width="14" customWidth="1"/>
    <col min="3" max="3" width="15.140625" customWidth="1"/>
    <col min="4" max="5" width="12.42578125" customWidth="1"/>
    <col min="6" max="6" width="7.28515625" customWidth="1"/>
    <col min="7" max="7" width="17.42578125" customWidth="1"/>
    <col min="8" max="8" width="10.28515625" customWidth="1"/>
    <col min="9" max="9" width="10.7109375" customWidth="1"/>
    <col min="10" max="10" width="12.28515625" customWidth="1"/>
    <col min="11" max="11" width="17" customWidth="1"/>
    <col min="12" max="12" width="20.140625" style="18" customWidth="1"/>
    <col min="13" max="13" width="13.5703125" customWidth="1"/>
    <col min="14" max="14" width="14.85546875" customWidth="1"/>
    <col min="15" max="15" width="13" customWidth="1"/>
  </cols>
  <sheetData>
    <row r="1" spans="1:17" ht="18" customHeight="1" thickTop="1" thickBot="1">
      <c r="A1" s="30" t="s">
        <v>18</v>
      </c>
      <c r="B1" s="30" t="s">
        <v>19</v>
      </c>
      <c r="C1" s="30" t="s">
        <v>22</v>
      </c>
      <c r="D1" s="30" t="s">
        <v>23</v>
      </c>
      <c r="E1" s="48" t="s">
        <v>25</v>
      </c>
      <c r="I1" s="44"/>
      <c r="J1" s="29" t="s">
        <v>53</v>
      </c>
      <c r="K1" s="30" t="s">
        <v>18</v>
      </c>
      <c r="L1" s="30" t="s">
        <v>19</v>
      </c>
      <c r="M1" s="30" t="s">
        <v>22</v>
      </c>
      <c r="N1" s="30" t="s">
        <v>23</v>
      </c>
      <c r="O1" s="48" t="s">
        <v>25</v>
      </c>
      <c r="P1" s="44"/>
      <c r="Q1" s="44"/>
    </row>
    <row r="2" spans="1:17" ht="16.5" customHeight="1" thickTop="1" thickBot="1">
      <c r="A2" s="30" t="s">
        <v>0</v>
      </c>
      <c r="B2" s="30">
        <f>($G$5*[1]salah!E39%)</f>
        <v>0</v>
      </c>
      <c r="C2" s="30"/>
      <c r="D2" s="49">
        <f>IF(C2=" ",0,C2-B2)</f>
        <v>0</v>
      </c>
      <c r="E2" s="50" t="str">
        <f>IF(D2&gt;0," تم تحقيق الرقم","لم يتم التحقيق")</f>
        <v>لم يتم التحقيق</v>
      </c>
      <c r="I2" s="44"/>
      <c r="J2" s="93">
        <v>22</v>
      </c>
      <c r="K2" s="30" t="s">
        <v>0</v>
      </c>
      <c r="L2" s="30"/>
      <c r="M2" s="30"/>
      <c r="N2" s="49"/>
      <c r="O2" s="50"/>
      <c r="P2" s="44"/>
      <c r="Q2" s="44"/>
    </row>
    <row r="3" spans="1:17" ht="19.5" thickTop="1" thickBot="1">
      <c r="A3" s="30" t="s">
        <v>36</v>
      </c>
      <c r="B3" s="30">
        <f>($G$5*[1]ghazy!E41%)</f>
        <v>0</v>
      </c>
      <c r="C3" s="30"/>
      <c r="D3" s="49">
        <f t="shared" ref="D3:D5" si="0">IF(C3=" ",0,C3-B3)</f>
        <v>0</v>
      </c>
      <c r="E3" s="51" t="str">
        <f t="shared" ref="E3:E11" si="1">IF(D3&gt;0," تم تحقيق الرقم","لم يتم التحقيق")</f>
        <v>لم يتم التحقيق</v>
      </c>
      <c r="F3" s="18"/>
      <c r="I3" s="44"/>
      <c r="J3" s="94"/>
      <c r="K3" s="30" t="s">
        <v>36</v>
      </c>
      <c r="L3" s="30"/>
      <c r="M3" s="30"/>
      <c r="N3" s="49"/>
      <c r="O3" s="51"/>
      <c r="P3" s="44"/>
      <c r="Q3" s="44"/>
    </row>
    <row r="4" spans="1:17" ht="18.75" customHeight="1" thickTop="1" thickBot="1">
      <c r="A4" s="30" t="s">
        <v>2</v>
      </c>
      <c r="B4" s="30">
        <f>($G$5*[1]hamdy!E40%)</f>
        <v>0</v>
      </c>
      <c r="C4" s="30"/>
      <c r="D4" s="30">
        <f t="shared" si="0"/>
        <v>0</v>
      </c>
      <c r="E4" s="52" t="str">
        <f t="shared" si="1"/>
        <v>لم يتم التحقيق</v>
      </c>
      <c r="F4" s="47"/>
      <c r="I4" s="44"/>
      <c r="J4" s="94"/>
      <c r="K4" s="30" t="s">
        <v>2</v>
      </c>
      <c r="L4" s="30"/>
      <c r="M4" s="30"/>
      <c r="N4" s="30"/>
      <c r="O4" s="56"/>
      <c r="P4" s="44"/>
      <c r="Q4" s="44"/>
    </row>
    <row r="5" spans="1:17" ht="21.75" customHeight="1" thickTop="1" thickBot="1">
      <c r="A5" s="30" t="s">
        <v>4</v>
      </c>
      <c r="B5" s="30">
        <f>($G$5*[1]ramzy!E43%)</f>
        <v>0</v>
      </c>
      <c r="C5" s="30"/>
      <c r="D5" s="30">
        <f t="shared" si="0"/>
        <v>0</v>
      </c>
      <c r="E5" s="53" t="str">
        <f t="shared" si="1"/>
        <v>لم يتم التحقيق</v>
      </c>
      <c r="F5" s="43"/>
      <c r="G5" s="64">
        <v>0</v>
      </c>
      <c r="H5" s="65"/>
      <c r="I5" s="44"/>
      <c r="J5" s="94"/>
      <c r="K5" s="30" t="s">
        <v>4</v>
      </c>
      <c r="L5" s="30"/>
      <c r="M5" s="30"/>
      <c r="N5" s="30"/>
      <c r="O5" s="51"/>
      <c r="P5" s="44"/>
      <c r="Q5" s="44"/>
    </row>
    <row r="6" spans="1:17" ht="21" customHeight="1" thickTop="1" thickBot="1">
      <c r="A6" s="30" t="s">
        <v>21</v>
      </c>
      <c r="B6" s="30">
        <f>($G$5*[1]sameh!E42%)</f>
        <v>0</v>
      </c>
      <c r="C6" s="54"/>
      <c r="D6" s="31">
        <f t="shared" ref="D6:D11" si="2">IF(C6 =" ",0,C6-B6)</f>
        <v>0</v>
      </c>
      <c r="E6" s="28" t="str">
        <f t="shared" si="1"/>
        <v>لم يتم التحقيق</v>
      </c>
      <c r="I6" s="44"/>
      <c r="J6" s="94"/>
      <c r="K6" s="30" t="s">
        <v>21</v>
      </c>
      <c r="L6" s="30"/>
      <c r="M6" s="54"/>
      <c r="N6" s="31"/>
      <c r="O6" s="57"/>
      <c r="P6" s="44"/>
      <c r="Q6" s="44"/>
    </row>
    <row r="7" spans="1:17" ht="19.5" customHeight="1" thickTop="1" thickBot="1">
      <c r="A7" s="30" t="s">
        <v>10</v>
      </c>
      <c r="B7" s="30">
        <f>($G$5*[1]yasser!E42%)</f>
        <v>0</v>
      </c>
      <c r="C7" s="54"/>
      <c r="D7" s="31">
        <f t="shared" si="2"/>
        <v>0</v>
      </c>
      <c r="E7" s="28" t="str">
        <f t="shared" si="1"/>
        <v>لم يتم التحقيق</v>
      </c>
      <c r="I7" s="44"/>
      <c r="J7" s="94"/>
      <c r="K7" s="30" t="s">
        <v>10</v>
      </c>
      <c r="L7" s="30"/>
      <c r="M7" s="54"/>
      <c r="N7" s="31"/>
      <c r="O7" s="28"/>
      <c r="P7" s="44"/>
      <c r="Q7" s="44"/>
    </row>
    <row r="8" spans="1:17" ht="18" customHeight="1" thickTop="1" thickBot="1">
      <c r="A8" s="30" t="s">
        <v>9</v>
      </c>
      <c r="B8" s="30">
        <f>($G$5*[1]elmzayn!E44%)</f>
        <v>0</v>
      </c>
      <c r="C8" s="54"/>
      <c r="D8" s="31">
        <f t="shared" si="2"/>
        <v>0</v>
      </c>
      <c r="E8" s="28" t="str">
        <f t="shared" si="1"/>
        <v>لم يتم التحقيق</v>
      </c>
      <c r="I8" s="44"/>
      <c r="J8" s="94"/>
      <c r="K8" s="30" t="s">
        <v>9</v>
      </c>
      <c r="L8" s="30"/>
      <c r="M8" s="54"/>
      <c r="N8" s="31"/>
      <c r="O8" s="28"/>
      <c r="P8" s="44"/>
      <c r="Q8" s="44"/>
    </row>
    <row r="9" spans="1:17" ht="20.25" thickTop="1" thickBot="1">
      <c r="A9" s="30" t="s">
        <v>8</v>
      </c>
      <c r="B9" s="30">
        <f>($G$5*[1]emad!E43%)</f>
        <v>0</v>
      </c>
      <c r="C9" s="54"/>
      <c r="D9" s="31">
        <f t="shared" si="2"/>
        <v>0</v>
      </c>
      <c r="E9" s="28" t="str">
        <f t="shared" si="1"/>
        <v>لم يتم التحقيق</v>
      </c>
      <c r="I9" s="44"/>
      <c r="J9" s="94"/>
      <c r="K9" s="30" t="s">
        <v>8</v>
      </c>
      <c r="L9" s="30"/>
      <c r="M9" s="54"/>
      <c r="N9" s="31"/>
      <c r="O9" s="28"/>
      <c r="P9" s="44"/>
      <c r="Q9" s="44"/>
    </row>
    <row r="10" spans="1:17" ht="20.25" thickTop="1" thickBot="1">
      <c r="A10" s="30" t="s">
        <v>6</v>
      </c>
      <c r="B10" s="30">
        <f>($G$5*[1]montaser!E38%)</f>
        <v>0</v>
      </c>
      <c r="C10" s="54"/>
      <c r="D10" s="31">
        <f t="shared" si="2"/>
        <v>0</v>
      </c>
      <c r="E10" s="28" t="str">
        <f t="shared" si="1"/>
        <v>لم يتم التحقيق</v>
      </c>
      <c r="G10" s="96">
        <v>23</v>
      </c>
      <c r="H10" s="92"/>
      <c r="I10" s="92"/>
      <c r="J10" s="94"/>
      <c r="K10" s="30" t="s">
        <v>6</v>
      </c>
      <c r="L10" s="30"/>
      <c r="M10" s="54"/>
      <c r="N10" s="31"/>
      <c r="O10" s="28"/>
      <c r="P10" s="44"/>
      <c r="Q10" s="44"/>
    </row>
    <row r="11" spans="1:17" ht="20.25" thickTop="1" thickBot="1">
      <c r="A11" s="30" t="s">
        <v>7</v>
      </c>
      <c r="B11" s="30">
        <f>($G$5*[1]hatem!E46%)</f>
        <v>0</v>
      </c>
      <c r="C11" s="29"/>
      <c r="D11" s="31">
        <f t="shared" si="2"/>
        <v>0</v>
      </c>
      <c r="E11" s="28" t="str">
        <f t="shared" si="1"/>
        <v>لم يتم التحقيق</v>
      </c>
      <c r="I11" s="44"/>
      <c r="J11" s="95"/>
      <c r="K11" s="30" t="s">
        <v>7</v>
      </c>
      <c r="L11" s="30"/>
      <c r="M11" s="29"/>
      <c r="N11" s="31"/>
      <c r="O11" s="28"/>
      <c r="P11" s="44"/>
      <c r="Q11" s="44"/>
    </row>
    <row r="12" spans="1:17" ht="20.25" thickTop="1" thickBot="1">
      <c r="A12" s="30" t="s">
        <v>26</v>
      </c>
      <c r="B12" s="30">
        <f>SUM(B6:B11)</f>
        <v>0</v>
      </c>
      <c r="C12" s="30">
        <f>SUM(C6:C11)</f>
        <v>0</v>
      </c>
      <c r="D12" s="66" t="str">
        <f>IF(C12&gt;0,"تم تحقيق رقم المسائى","لم يتم التحقيق رقم المسائى")</f>
        <v>لم يتم التحقيق رقم المسائى</v>
      </c>
      <c r="E12" s="66"/>
      <c r="I12" s="44"/>
      <c r="J12" s="61">
        <v>23</v>
      </c>
      <c r="K12" s="30" t="s">
        <v>0</v>
      </c>
      <c r="L12" s="30"/>
      <c r="M12" s="30"/>
      <c r="N12" s="49"/>
      <c r="O12" s="50"/>
      <c r="P12" s="44"/>
      <c r="Q12" s="44"/>
    </row>
    <row r="13" spans="1:17" ht="19.5" thickTop="1" thickBot="1">
      <c r="A13" s="30" t="s">
        <v>27</v>
      </c>
      <c r="B13" s="30">
        <f>SUM(B2:B5)</f>
        <v>0</v>
      </c>
      <c r="C13" s="30">
        <f>SUM(C2:C5)</f>
        <v>0</v>
      </c>
      <c r="D13" s="67" t="str">
        <f>IF(C13&gt;B13,"   تم تحقيق رقم الصباحى","لم يتم التحقيق رقم الصباحى")</f>
        <v>لم يتم التحقيق رقم الصباحى</v>
      </c>
      <c r="E13" s="67"/>
      <c r="I13" s="44"/>
      <c r="J13" s="61"/>
      <c r="K13" s="30" t="s">
        <v>36</v>
      </c>
      <c r="L13" s="30"/>
      <c r="M13" s="30"/>
      <c r="N13" s="49"/>
      <c r="O13" s="51"/>
      <c r="P13" s="44"/>
      <c r="Q13" s="44"/>
    </row>
    <row r="14" spans="1:17" ht="21.75" thickTop="1" thickBot="1">
      <c r="A14" s="68" t="s">
        <v>49</v>
      </c>
      <c r="B14" s="68"/>
      <c r="C14" s="69">
        <f>(G5*38.9%)</f>
        <v>0</v>
      </c>
      <c r="D14" s="70"/>
      <c r="E14" s="70"/>
      <c r="F14" s="43"/>
      <c r="I14" s="44"/>
      <c r="J14" s="61"/>
      <c r="K14" s="30" t="s">
        <v>2</v>
      </c>
      <c r="L14" s="30"/>
      <c r="M14" s="30"/>
      <c r="N14" s="30"/>
      <c r="O14" s="56"/>
      <c r="P14" s="44"/>
      <c r="Q14" s="44"/>
    </row>
    <row r="15" spans="1:17" ht="22.5" thickTop="1" thickBot="1">
      <c r="A15" s="68" t="s">
        <v>50</v>
      </c>
      <c r="B15" s="68"/>
      <c r="C15" s="71">
        <f>(G5*61.1%)</f>
        <v>0</v>
      </c>
      <c r="D15" s="72"/>
      <c r="E15" s="73"/>
      <c r="I15" s="44"/>
      <c r="J15" s="61"/>
      <c r="K15" s="30" t="s">
        <v>4</v>
      </c>
      <c r="L15" s="30"/>
      <c r="M15" s="30"/>
      <c r="N15" s="30"/>
      <c r="O15" s="51"/>
      <c r="P15" s="44"/>
      <c r="Q15" s="44"/>
    </row>
    <row r="16" spans="1:17" ht="20.25" thickTop="1" thickBot="1">
      <c r="A16" s="74" t="s">
        <v>37</v>
      </c>
      <c r="B16" s="75"/>
      <c r="C16" s="76"/>
      <c r="D16" s="77"/>
      <c r="E16" s="77"/>
      <c r="I16" s="44"/>
      <c r="J16" s="61"/>
      <c r="K16" s="30" t="s">
        <v>21</v>
      </c>
      <c r="L16" s="30"/>
      <c r="M16" s="54"/>
      <c r="N16" s="31"/>
      <c r="O16" s="57"/>
      <c r="P16" s="44"/>
      <c r="Q16" s="44"/>
    </row>
    <row r="17" spans="1:17" ht="20.25" thickTop="1" thickBot="1">
      <c r="A17" s="74" t="s">
        <v>35</v>
      </c>
      <c r="B17" s="75"/>
      <c r="C17" s="76"/>
      <c r="D17" s="62">
        <f>(C12+C13+D16)</f>
        <v>0</v>
      </c>
      <c r="E17" s="62"/>
      <c r="I17" s="44"/>
      <c r="J17" s="61"/>
      <c r="K17" s="30" t="s">
        <v>10</v>
      </c>
      <c r="L17" s="30"/>
      <c r="M17" s="54"/>
      <c r="N17" s="31"/>
      <c r="O17" s="28"/>
      <c r="P17" s="44"/>
      <c r="Q17" s="44"/>
    </row>
    <row r="18" spans="1:17" ht="22.5" thickTop="1" thickBot="1">
      <c r="A18" s="63" t="s">
        <v>51</v>
      </c>
      <c r="B18" s="63"/>
      <c r="C18" s="55"/>
      <c r="D18" s="63" t="s">
        <v>52</v>
      </c>
      <c r="E18" s="63"/>
      <c r="H18" s="18"/>
      <c r="I18" s="44"/>
      <c r="J18" s="61"/>
      <c r="K18" s="30" t="s">
        <v>9</v>
      </c>
      <c r="L18" s="30"/>
      <c r="M18" s="54"/>
      <c r="N18" s="31"/>
      <c r="O18" s="28"/>
      <c r="P18" s="44"/>
      <c r="Q18" s="44"/>
    </row>
    <row r="19" spans="1:17" ht="23.25" customHeight="1" thickTop="1" thickBot="1">
      <c r="A19" s="18"/>
      <c r="B19" s="18"/>
      <c r="C19" s="18"/>
      <c r="D19" s="18"/>
      <c r="E19" s="18"/>
      <c r="F19" s="42"/>
      <c r="G19" s="18"/>
      <c r="H19" s="18"/>
      <c r="I19" s="18"/>
      <c r="J19" s="61"/>
      <c r="K19" s="30" t="s">
        <v>8</v>
      </c>
      <c r="L19" s="30"/>
      <c r="M19" s="54"/>
      <c r="N19" s="31"/>
      <c r="O19" s="28"/>
      <c r="P19" s="18"/>
      <c r="Q19" s="18"/>
    </row>
    <row r="20" spans="1:17" ht="23.25" customHeight="1" thickTop="1" thickBot="1">
      <c r="A20" s="18"/>
      <c r="B20" s="18"/>
      <c r="C20" s="18"/>
      <c r="D20" s="18"/>
      <c r="E20" s="18"/>
      <c r="F20" s="42"/>
      <c r="G20" s="18"/>
      <c r="H20" s="18"/>
      <c r="I20" s="18"/>
      <c r="J20" s="61"/>
      <c r="K20" s="30" t="s">
        <v>6</v>
      </c>
      <c r="L20" s="30"/>
      <c r="M20" s="54"/>
      <c r="N20" s="31"/>
      <c r="O20" s="28"/>
      <c r="P20" s="18"/>
      <c r="Q20" s="18"/>
    </row>
    <row r="21" spans="1:17" ht="20.25" thickTop="1" thickBot="1">
      <c r="E21" s="18"/>
      <c r="F21" s="42"/>
      <c r="G21" s="18"/>
      <c r="H21" s="18"/>
      <c r="I21" s="18"/>
      <c r="J21" s="61"/>
      <c r="K21" s="30" t="s">
        <v>7</v>
      </c>
      <c r="L21" s="30"/>
      <c r="M21" s="29"/>
      <c r="N21" s="31"/>
      <c r="O21" s="28"/>
      <c r="P21" s="18"/>
      <c r="Q21" s="18"/>
    </row>
    <row r="22" spans="1:17" ht="19.5" thickTop="1" thickBot="1">
      <c r="E22" s="18"/>
      <c r="F22" s="42"/>
      <c r="G22" s="18"/>
      <c r="H22" s="18"/>
      <c r="I22" s="18"/>
      <c r="J22" s="61">
        <v>24</v>
      </c>
      <c r="K22" s="30" t="s">
        <v>0</v>
      </c>
      <c r="L22" s="30"/>
      <c r="M22" s="30"/>
      <c r="N22" s="49"/>
      <c r="O22" s="50"/>
      <c r="P22" s="18"/>
      <c r="Q22" s="18"/>
    </row>
    <row r="23" spans="1:17" ht="19.5" thickTop="1" thickBot="1">
      <c r="F23" s="32"/>
      <c r="J23" s="61"/>
      <c r="K23" s="30" t="s">
        <v>36</v>
      </c>
      <c r="L23" s="30"/>
      <c r="M23" s="30"/>
      <c r="N23" s="49"/>
      <c r="O23" s="51"/>
    </row>
    <row r="24" spans="1:17" ht="19.5" thickTop="1" thickBot="1">
      <c r="D24" s="18"/>
      <c r="E24" s="18"/>
      <c r="F24" s="18"/>
      <c r="G24" s="18"/>
      <c r="J24" s="61"/>
      <c r="K24" s="30" t="s">
        <v>2</v>
      </c>
      <c r="L24" s="30"/>
      <c r="M24" s="30"/>
      <c r="N24" s="30"/>
      <c r="O24" s="56"/>
    </row>
    <row r="25" spans="1:17" ht="19.5" thickTop="1" thickBot="1">
      <c r="D25" s="18"/>
      <c r="E25" s="18"/>
      <c r="F25" s="18"/>
      <c r="G25" s="18"/>
      <c r="J25" s="61"/>
      <c r="K25" s="30" t="s">
        <v>4</v>
      </c>
      <c r="L25" s="30"/>
      <c r="M25" s="30"/>
      <c r="N25" s="30"/>
      <c r="O25" s="51"/>
    </row>
    <row r="26" spans="1:17" ht="20.25" thickTop="1" thickBot="1">
      <c r="D26" s="18"/>
      <c r="E26" s="18"/>
      <c r="F26" s="18"/>
      <c r="G26" s="18"/>
      <c r="J26" s="61"/>
      <c r="K26" s="30" t="s">
        <v>21</v>
      </c>
      <c r="L26" s="30"/>
      <c r="M26" s="54"/>
      <c r="N26" s="31"/>
      <c r="O26" s="57"/>
    </row>
    <row r="27" spans="1:17" s="18" customFormat="1" ht="20.25" thickTop="1" thickBot="1">
      <c r="A27"/>
      <c r="B27"/>
      <c r="C27"/>
      <c r="H27"/>
      <c r="I27"/>
      <c r="J27" s="61"/>
      <c r="K27" s="30" t="s">
        <v>10</v>
      </c>
      <c r="L27" s="30"/>
      <c r="M27" s="54"/>
      <c r="N27" s="31"/>
      <c r="O27" s="28"/>
    </row>
    <row r="28" spans="1:17" ht="20.25" thickTop="1" thickBot="1">
      <c r="D28" s="18"/>
      <c r="E28" s="18"/>
      <c r="F28" s="18"/>
      <c r="G28" s="18"/>
      <c r="J28" s="61"/>
      <c r="K28" s="30" t="s">
        <v>9</v>
      </c>
      <c r="L28" s="30"/>
      <c r="M28" s="54"/>
      <c r="N28" s="31"/>
      <c r="O28" s="28"/>
    </row>
    <row r="29" spans="1:17" ht="20.25" thickTop="1" thickBot="1">
      <c r="J29" s="61"/>
      <c r="K29" s="30" t="s">
        <v>8</v>
      </c>
      <c r="L29" s="30"/>
      <c r="M29" s="54"/>
      <c r="N29" s="31"/>
      <c r="O29" s="28"/>
    </row>
    <row r="30" spans="1:17" ht="20.25" thickTop="1" thickBot="1">
      <c r="J30" s="61"/>
      <c r="K30" s="30" t="s">
        <v>6</v>
      </c>
      <c r="L30" s="30"/>
      <c r="M30" s="54"/>
      <c r="N30" s="31"/>
      <c r="O30" s="28"/>
    </row>
    <row r="31" spans="1:17" ht="20.25" thickTop="1" thickBot="1">
      <c r="J31" s="61"/>
      <c r="K31" s="30" t="s">
        <v>7</v>
      </c>
      <c r="L31" s="30"/>
      <c r="M31" s="29"/>
      <c r="N31" s="31"/>
      <c r="O31" s="28"/>
    </row>
    <row r="32" spans="1:17" ht="19.5" thickTop="1" thickBot="1">
      <c r="J32" s="61">
        <v>25</v>
      </c>
      <c r="K32" s="30" t="s">
        <v>0</v>
      </c>
      <c r="L32" s="30"/>
      <c r="M32" s="30"/>
      <c r="N32" s="49"/>
      <c r="O32" s="50"/>
    </row>
    <row r="33" spans="10:15" ht="18.75" customHeight="1" thickTop="1" thickBot="1">
      <c r="J33" s="61"/>
      <c r="K33" s="30" t="s">
        <v>36</v>
      </c>
      <c r="L33" s="30"/>
      <c r="M33" s="30"/>
      <c r="N33" s="49"/>
      <c r="O33" s="51"/>
    </row>
    <row r="34" spans="10:15" ht="19.5" thickTop="1" thickBot="1">
      <c r="J34" s="61"/>
      <c r="K34" s="30" t="s">
        <v>2</v>
      </c>
      <c r="L34" s="30"/>
      <c r="M34" s="30"/>
      <c r="N34" s="30"/>
      <c r="O34" s="56"/>
    </row>
    <row r="35" spans="10:15" ht="19.5" thickTop="1" thickBot="1">
      <c r="J35" s="61"/>
      <c r="K35" s="30" t="s">
        <v>4</v>
      </c>
      <c r="L35" s="30"/>
      <c r="M35" s="30"/>
      <c r="N35" s="30"/>
      <c r="O35" s="51"/>
    </row>
    <row r="36" spans="10:15" ht="20.25" thickTop="1" thickBot="1">
      <c r="J36" s="61"/>
      <c r="K36" s="30" t="s">
        <v>21</v>
      </c>
      <c r="L36" s="30"/>
      <c r="M36" s="54"/>
      <c r="N36" s="31"/>
      <c r="O36" s="57"/>
    </row>
    <row r="37" spans="10:15" ht="20.25" thickTop="1" thickBot="1">
      <c r="J37" s="61"/>
      <c r="K37" s="30" t="s">
        <v>10</v>
      </c>
      <c r="L37" s="30"/>
      <c r="M37" s="54"/>
      <c r="N37" s="31"/>
      <c r="O37" s="28"/>
    </row>
    <row r="38" spans="10:15" ht="20.25" thickTop="1" thickBot="1">
      <c r="J38" s="61"/>
      <c r="K38" s="30" t="s">
        <v>9</v>
      </c>
      <c r="L38" s="30"/>
      <c r="M38" s="54"/>
      <c r="N38" s="31"/>
      <c r="O38" s="28"/>
    </row>
    <row r="39" spans="10:15" ht="20.25" thickTop="1" thickBot="1">
      <c r="J39" s="61"/>
      <c r="K39" s="30" t="s">
        <v>8</v>
      </c>
      <c r="L39" s="30"/>
      <c r="M39" s="54"/>
      <c r="N39" s="31"/>
      <c r="O39" s="28"/>
    </row>
    <row r="40" spans="10:15" ht="20.25" thickTop="1" thickBot="1">
      <c r="J40" s="61"/>
      <c r="K40" s="30" t="s">
        <v>6</v>
      </c>
      <c r="L40" s="30"/>
      <c r="M40" s="54"/>
      <c r="N40" s="31"/>
      <c r="O40" s="28"/>
    </row>
    <row r="41" spans="10:15" ht="20.25" thickTop="1" thickBot="1">
      <c r="J41" s="61"/>
      <c r="K41" s="30" t="s">
        <v>7</v>
      </c>
      <c r="L41" s="30"/>
      <c r="M41" s="29"/>
      <c r="N41" s="31"/>
      <c r="O41" s="28"/>
    </row>
    <row r="42" spans="10:15" ht="19.5" thickTop="1" thickBot="1">
      <c r="J42" s="61">
        <v>26</v>
      </c>
      <c r="K42" s="30" t="s">
        <v>0</v>
      </c>
      <c r="L42" s="30"/>
      <c r="M42" s="30"/>
      <c r="N42" s="49"/>
      <c r="O42" s="50"/>
    </row>
    <row r="43" spans="10:15" ht="19.5" thickTop="1" thickBot="1">
      <c r="J43" s="61"/>
      <c r="K43" s="30" t="s">
        <v>36</v>
      </c>
      <c r="L43" s="30"/>
      <c r="M43" s="30"/>
      <c r="N43" s="49"/>
      <c r="O43" s="51"/>
    </row>
    <row r="44" spans="10:15" ht="19.5" thickTop="1" thickBot="1">
      <c r="J44" s="61"/>
      <c r="K44" s="30" t="s">
        <v>2</v>
      </c>
      <c r="L44" s="30"/>
      <c r="M44" s="30"/>
      <c r="N44" s="30"/>
      <c r="O44" s="56"/>
    </row>
    <row r="45" spans="10:15" ht="19.5" thickTop="1" thickBot="1">
      <c r="J45" s="61"/>
      <c r="K45" s="30" t="s">
        <v>4</v>
      </c>
      <c r="L45" s="30"/>
      <c r="M45" s="30"/>
      <c r="N45" s="30"/>
      <c r="O45" s="51"/>
    </row>
    <row r="46" spans="10:15" ht="20.25" thickTop="1" thickBot="1">
      <c r="J46" s="61"/>
      <c r="K46" s="30" t="s">
        <v>21</v>
      </c>
      <c r="L46" s="30"/>
      <c r="M46" s="54"/>
      <c r="N46" s="31"/>
      <c r="O46" s="57"/>
    </row>
    <row r="47" spans="10:15" ht="20.25" thickTop="1" thickBot="1">
      <c r="J47" s="61"/>
      <c r="K47" s="30" t="s">
        <v>10</v>
      </c>
      <c r="L47" s="30"/>
      <c r="M47" s="54"/>
      <c r="N47" s="31"/>
      <c r="O47" s="28"/>
    </row>
    <row r="48" spans="10:15" ht="20.25" thickTop="1" thickBot="1">
      <c r="J48" s="61"/>
      <c r="K48" s="30" t="s">
        <v>9</v>
      </c>
      <c r="L48" s="30"/>
      <c r="M48" s="54"/>
      <c r="N48" s="31"/>
      <c r="O48" s="28"/>
    </row>
    <row r="49" spans="10:15" ht="20.25" thickTop="1" thickBot="1">
      <c r="J49" s="61"/>
      <c r="K49" s="30" t="s">
        <v>8</v>
      </c>
      <c r="L49" s="30"/>
      <c r="M49" s="54"/>
      <c r="N49" s="31"/>
      <c r="O49" s="28"/>
    </row>
    <row r="50" spans="10:15" ht="20.25" thickTop="1" thickBot="1">
      <c r="J50" s="61"/>
      <c r="K50" s="30" t="s">
        <v>6</v>
      </c>
      <c r="L50" s="30"/>
      <c r="M50" s="54"/>
      <c r="N50" s="31"/>
      <c r="O50" s="28"/>
    </row>
    <row r="51" spans="10:15" ht="20.25" thickTop="1" thickBot="1">
      <c r="J51" s="61"/>
      <c r="K51" s="30" t="s">
        <v>7</v>
      </c>
      <c r="L51" s="30"/>
      <c r="M51" s="29"/>
      <c r="N51" s="31"/>
      <c r="O51" s="28"/>
    </row>
    <row r="52" spans="10:15" ht="19.5" thickTop="1" thickBot="1">
      <c r="J52" s="61">
        <v>27</v>
      </c>
      <c r="K52" s="30" t="s">
        <v>0</v>
      </c>
      <c r="L52" s="30"/>
      <c r="M52" s="30"/>
      <c r="N52" s="49"/>
      <c r="O52" s="51"/>
    </row>
    <row r="53" spans="10:15" ht="19.5" thickTop="1" thickBot="1">
      <c r="J53" s="61"/>
      <c r="K53" s="30" t="s">
        <v>36</v>
      </c>
      <c r="L53" s="30"/>
      <c r="M53" s="30"/>
      <c r="N53" s="49"/>
      <c r="O53" s="51"/>
    </row>
    <row r="54" spans="10:15" ht="19.5" thickTop="1" thickBot="1">
      <c r="J54" s="61"/>
      <c r="K54" s="30" t="s">
        <v>2</v>
      </c>
      <c r="L54" s="30"/>
      <c r="M54" s="30"/>
      <c r="N54" s="30"/>
      <c r="O54" s="56"/>
    </row>
    <row r="55" spans="10:15" ht="19.5" thickTop="1" thickBot="1">
      <c r="J55" s="61"/>
      <c r="K55" s="30" t="s">
        <v>4</v>
      </c>
      <c r="L55" s="30"/>
      <c r="M55" s="30"/>
      <c r="N55" s="30"/>
      <c r="O55" s="51"/>
    </row>
    <row r="56" spans="10:15" ht="20.25" thickTop="1" thickBot="1">
      <c r="J56" s="61"/>
      <c r="K56" s="30" t="s">
        <v>21</v>
      </c>
      <c r="L56" s="30"/>
      <c r="M56" s="54"/>
      <c r="N56" s="31"/>
      <c r="O56" s="57"/>
    </row>
    <row r="57" spans="10:15" ht="20.25" thickTop="1" thickBot="1">
      <c r="J57" s="61"/>
      <c r="K57" s="30" t="s">
        <v>10</v>
      </c>
      <c r="L57" s="30"/>
      <c r="M57" s="54"/>
      <c r="N57" s="31"/>
      <c r="O57" s="28"/>
    </row>
    <row r="58" spans="10:15" ht="20.25" thickTop="1" thickBot="1">
      <c r="J58" s="61"/>
      <c r="K58" s="30" t="s">
        <v>9</v>
      </c>
      <c r="L58" s="30"/>
      <c r="M58" s="54"/>
      <c r="N58" s="31"/>
      <c r="O58" s="28"/>
    </row>
    <row r="59" spans="10:15" ht="20.25" thickTop="1" thickBot="1">
      <c r="J59" s="61"/>
      <c r="K59" s="30" t="s">
        <v>8</v>
      </c>
      <c r="L59" s="30"/>
      <c r="M59" s="54"/>
      <c r="N59" s="31"/>
      <c r="O59" s="28"/>
    </row>
    <row r="60" spans="10:15" ht="20.25" thickTop="1" thickBot="1">
      <c r="J60" s="61"/>
      <c r="K60" s="30" t="s">
        <v>6</v>
      </c>
      <c r="L60" s="30"/>
      <c r="M60" s="54"/>
      <c r="N60" s="31"/>
      <c r="O60" s="28"/>
    </row>
    <row r="61" spans="10:15" ht="20.25" thickTop="1" thickBot="1">
      <c r="J61" s="61"/>
      <c r="K61" s="30" t="s">
        <v>7</v>
      </c>
      <c r="L61" s="30"/>
      <c r="M61" s="29"/>
      <c r="N61" s="31"/>
      <c r="O61" s="28"/>
    </row>
    <row r="62" spans="10:15" ht="15.75" thickTop="1"/>
    <row r="63" spans="10:15" ht="15.75" thickBot="1"/>
    <row r="64" spans="10:15" ht="35.25" thickTop="1" thickBot="1">
      <c r="J64" s="60" t="s">
        <v>54</v>
      </c>
      <c r="K64" s="60"/>
      <c r="L64" s="60"/>
      <c r="M64" s="60"/>
      <c r="N64" s="60"/>
      <c r="O64" s="60"/>
    </row>
    <row r="65" ht="15.75" thickTop="1"/>
  </sheetData>
  <autoFilter ref="K1:O61"/>
  <mergeCells count="20">
    <mergeCell ref="G5:H5"/>
    <mergeCell ref="D12:E12"/>
    <mergeCell ref="D13:E13"/>
    <mergeCell ref="A14:B14"/>
    <mergeCell ref="C14:E14"/>
    <mergeCell ref="D17:E17"/>
    <mergeCell ref="A18:B18"/>
    <mergeCell ref="D18:E18"/>
    <mergeCell ref="J2:J11"/>
    <mergeCell ref="J12:J21"/>
    <mergeCell ref="A15:B15"/>
    <mergeCell ref="C15:E15"/>
    <mergeCell ref="A17:C17"/>
    <mergeCell ref="A16:C16"/>
    <mergeCell ref="D16:E16"/>
    <mergeCell ref="J64:O64"/>
    <mergeCell ref="J22:J31"/>
    <mergeCell ref="J32:J41"/>
    <mergeCell ref="J42:J51"/>
    <mergeCell ref="J52:J61"/>
  </mergeCells>
  <conditionalFormatting sqref="N33">
    <cfRule type="cellIs" dxfId="13" priority="5" operator="lessThan">
      <formula>0</formula>
    </cfRule>
  </conditionalFormatting>
  <conditionalFormatting sqref="N53">
    <cfRule type="cellIs" dxfId="12" priority="1" operator="lessThan">
      <formula>0</formula>
    </cfRule>
  </conditionalFormatting>
  <conditionalFormatting sqref="D2:E5 D6:D11">
    <cfRule type="cellIs" dxfId="11" priority="14" operator="lessThan">
      <formula>0</formula>
    </cfRule>
  </conditionalFormatting>
  <conditionalFormatting sqref="D3">
    <cfRule type="cellIs" dxfId="10" priority="13" operator="lessThan">
      <formula>0</formula>
    </cfRule>
  </conditionalFormatting>
  <conditionalFormatting sqref="N2:O5 N6:N11">
    <cfRule type="cellIs" dxfId="9" priority="12" operator="lessThan">
      <formula>0</formula>
    </cfRule>
  </conditionalFormatting>
  <conditionalFormatting sqref="N3">
    <cfRule type="cellIs" dxfId="8" priority="11" operator="lessThan">
      <formula>0</formula>
    </cfRule>
  </conditionalFormatting>
  <conditionalFormatting sqref="N12:O15 N16:N21">
    <cfRule type="cellIs" dxfId="7" priority="10" operator="lessThan">
      <formula>0</formula>
    </cfRule>
  </conditionalFormatting>
  <conditionalFormatting sqref="N13">
    <cfRule type="cellIs" dxfId="6" priority="9" operator="lessThan">
      <formula>0</formula>
    </cfRule>
  </conditionalFormatting>
  <conditionalFormatting sqref="N22:O25 N26:N31">
    <cfRule type="cellIs" dxfId="5" priority="8" operator="lessThan">
      <formula>0</formula>
    </cfRule>
  </conditionalFormatting>
  <conditionalFormatting sqref="N23">
    <cfRule type="cellIs" dxfId="4" priority="7" operator="lessThan">
      <formula>0</formula>
    </cfRule>
  </conditionalFormatting>
  <conditionalFormatting sqref="N32:O35 N36:N41">
    <cfRule type="cellIs" dxfId="3" priority="6" operator="lessThan">
      <formula>0</formula>
    </cfRule>
  </conditionalFormatting>
  <conditionalFormatting sqref="N42:O45 N46:N51">
    <cfRule type="cellIs" dxfId="2" priority="4" operator="lessThan">
      <formula>0</formula>
    </cfRule>
  </conditionalFormatting>
  <conditionalFormatting sqref="N43">
    <cfRule type="cellIs" dxfId="1" priority="3" operator="lessThan">
      <formula>0</formula>
    </cfRule>
  </conditionalFormatting>
  <conditionalFormatting sqref="N52:O55 N56:N61">
    <cfRule type="cellIs" dxfId="0" priority="2" operator="lessThan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S74"/>
  <sheetViews>
    <sheetView rightToLeft="1" workbookViewId="0"/>
  </sheetViews>
  <sheetFormatPr defaultRowHeight="15"/>
  <cols>
    <col min="1" max="1" width="9.5703125" customWidth="1"/>
    <col min="2" max="2" width="10.5703125" customWidth="1"/>
    <col min="3" max="3" width="14.28515625" customWidth="1"/>
    <col min="4" max="4" width="12" customWidth="1"/>
    <col min="5" max="5" width="14.140625" customWidth="1"/>
    <col min="6" max="6" width="12.5703125" customWidth="1"/>
    <col min="7" max="7" width="15.28515625" customWidth="1"/>
    <col min="10" max="10" width="12.7109375" customWidth="1"/>
    <col min="11" max="11" width="11" customWidth="1"/>
    <col min="12" max="13" width="9.140625" customWidth="1"/>
    <col min="14" max="14" width="12.85546875" customWidth="1"/>
    <col min="15" max="15" width="9" customWidth="1"/>
    <col min="16" max="16" width="15.85546875" hidden="1" customWidth="1"/>
    <col min="17" max="17" width="10.28515625" customWidth="1"/>
    <col min="18" max="19" width="9.140625" customWidth="1"/>
    <col min="20" max="20" width="12.28515625" customWidth="1"/>
    <col min="21" max="45" width="9.140625" customWidth="1"/>
  </cols>
  <sheetData>
    <row r="1" spans="1:45" ht="18">
      <c r="P1" s="16" t="s">
        <v>0</v>
      </c>
      <c r="Q1" s="17"/>
    </row>
    <row r="2" spans="1:45" ht="18">
      <c r="P2" s="16" t="s">
        <v>1</v>
      </c>
      <c r="Q2" s="17"/>
    </row>
    <row r="3" spans="1:45" ht="18">
      <c r="P3" s="16" t="s">
        <v>2</v>
      </c>
      <c r="Q3" s="17"/>
    </row>
    <row r="4" spans="1:45" ht="18">
      <c r="A4" s="78"/>
      <c r="B4" s="17"/>
      <c r="C4" s="17"/>
      <c r="D4" s="17"/>
      <c r="E4" s="19"/>
      <c r="H4" s="80"/>
      <c r="P4" s="16" t="s">
        <v>3</v>
      </c>
      <c r="Q4" s="17"/>
    </row>
    <row r="5" spans="1:45" ht="18">
      <c r="A5" s="78"/>
      <c r="H5" s="80"/>
      <c r="P5" s="16" t="s">
        <v>4</v>
      </c>
      <c r="Q5" s="17"/>
    </row>
    <row r="6" spans="1:45" ht="18.75" thickBot="1">
      <c r="A6" s="78"/>
      <c r="E6" s="1"/>
      <c r="H6" s="80"/>
      <c r="P6" s="16" t="s">
        <v>5</v>
      </c>
      <c r="Q6" s="17"/>
    </row>
    <row r="7" spans="1:45" ht="27" thickTop="1" thickBot="1">
      <c r="D7" s="79" t="s">
        <v>2</v>
      </c>
      <c r="E7" s="79"/>
      <c r="F7" s="79"/>
      <c r="P7" s="16" t="s">
        <v>17</v>
      </c>
      <c r="Q7" s="17"/>
    </row>
    <row r="8" spans="1:45" ht="19.5" thickTop="1" thickBot="1">
      <c r="K8" s="78" t="s">
        <v>12</v>
      </c>
      <c r="L8" s="78"/>
      <c r="M8" s="78"/>
      <c r="P8" s="16" t="s">
        <v>20</v>
      </c>
      <c r="Q8" s="78" t="s">
        <v>13</v>
      </c>
      <c r="R8" s="78"/>
      <c r="S8" s="78"/>
      <c r="V8" s="78" t="s">
        <v>14</v>
      </c>
      <c r="W8" s="78"/>
      <c r="X8" s="78"/>
      <c r="AA8" s="78" t="s">
        <v>15</v>
      </c>
      <c r="AB8" s="78"/>
      <c r="AC8" s="78"/>
      <c r="AF8" s="78" t="s">
        <v>16</v>
      </c>
      <c r="AG8" s="78"/>
      <c r="AH8" s="78"/>
      <c r="AK8" s="78" t="s">
        <v>28</v>
      </c>
      <c r="AL8" s="78"/>
      <c r="AM8" s="78"/>
      <c r="AP8" s="78" t="s">
        <v>17</v>
      </c>
      <c r="AQ8" s="78"/>
      <c r="AR8" s="78"/>
    </row>
    <row r="9" spans="1:45" ht="17.25" thickTop="1" thickBot="1">
      <c r="A9" s="20"/>
      <c r="C9" s="27" t="s">
        <v>30</v>
      </c>
      <c r="D9" s="33" t="s">
        <v>11</v>
      </c>
      <c r="E9" s="27" t="s">
        <v>22</v>
      </c>
      <c r="F9" s="33" t="s">
        <v>23</v>
      </c>
      <c r="G9" s="27" t="s">
        <v>34</v>
      </c>
      <c r="J9" s="23" t="s">
        <v>30</v>
      </c>
      <c r="K9" s="21" t="s">
        <v>11</v>
      </c>
      <c r="L9" s="23" t="s">
        <v>22</v>
      </c>
      <c r="M9" s="21" t="s">
        <v>23</v>
      </c>
      <c r="N9" s="23" t="s">
        <v>34</v>
      </c>
      <c r="O9" s="23" t="s">
        <v>30</v>
      </c>
      <c r="P9" s="21" t="s">
        <v>11</v>
      </c>
      <c r="Q9" s="21" t="s">
        <v>11</v>
      </c>
      <c r="R9" s="23" t="s">
        <v>22</v>
      </c>
      <c r="S9" s="21" t="s">
        <v>23</v>
      </c>
      <c r="T9" s="23" t="s">
        <v>34</v>
      </c>
      <c r="U9" s="23" t="s">
        <v>30</v>
      </c>
      <c r="V9" s="21" t="s">
        <v>11</v>
      </c>
      <c r="W9" s="23" t="s">
        <v>22</v>
      </c>
      <c r="X9" s="21" t="s">
        <v>23</v>
      </c>
      <c r="Y9" s="23" t="s">
        <v>34</v>
      </c>
      <c r="Z9" s="23" t="s">
        <v>30</v>
      </c>
      <c r="AA9" s="21" t="s">
        <v>11</v>
      </c>
      <c r="AB9" s="23" t="s">
        <v>22</v>
      </c>
      <c r="AC9" s="21" t="s">
        <v>23</v>
      </c>
      <c r="AD9" s="23" t="s">
        <v>34</v>
      </c>
      <c r="AE9" s="23" t="s">
        <v>30</v>
      </c>
      <c r="AF9" s="21" t="s">
        <v>11</v>
      </c>
      <c r="AG9" s="23" t="s">
        <v>22</v>
      </c>
      <c r="AH9" s="21" t="s">
        <v>23</v>
      </c>
      <c r="AI9" s="23" t="s">
        <v>34</v>
      </c>
      <c r="AJ9" s="23" t="s">
        <v>30</v>
      </c>
      <c r="AK9" s="21" t="s">
        <v>11</v>
      </c>
      <c r="AL9" s="23" t="s">
        <v>22</v>
      </c>
      <c r="AM9" s="21" t="s">
        <v>23</v>
      </c>
      <c r="AN9" s="23" t="s">
        <v>34</v>
      </c>
      <c r="AO9" s="23" t="s">
        <v>30</v>
      </c>
      <c r="AP9" s="21" t="s">
        <v>11</v>
      </c>
      <c r="AQ9" s="23" t="s">
        <v>22</v>
      </c>
      <c r="AR9" s="21" t="s">
        <v>23</v>
      </c>
      <c r="AS9" s="23" t="s">
        <v>34</v>
      </c>
    </row>
    <row r="10" spans="1:45" ht="17.25" thickTop="1" thickBot="1">
      <c r="C10" s="27">
        <v>22</v>
      </c>
      <c r="D10" s="33"/>
      <c r="E10" s="27"/>
      <c r="F10" s="33"/>
      <c r="G10" s="27"/>
      <c r="J10" s="23">
        <v>22</v>
      </c>
      <c r="K10" s="21">
        <f>IF(J10='خطة اليوم'!$M$9,'خطة اليوم'!$B$10,0)</f>
        <v>0</v>
      </c>
      <c r="L10" s="23">
        <f>IF(J10='خطة اليوم'!$M$9,'خطة اليوم'!$C$10,0)</f>
        <v>0</v>
      </c>
      <c r="M10" s="21">
        <f>IF(J10='خطة اليوم'!$M$9,'خطة اليوم'!$D$10,0)</f>
        <v>0</v>
      </c>
      <c r="N10" s="23">
        <f>IF(J10='خطة اليوم'!$M$9,'خطة اليوم'!$E$10,0)</f>
        <v>0</v>
      </c>
      <c r="O10" s="23">
        <v>22</v>
      </c>
      <c r="P10" s="21"/>
      <c r="Q10" s="21"/>
      <c r="R10" s="23"/>
      <c r="S10" s="21"/>
      <c r="T10" s="23"/>
      <c r="U10" s="23">
        <v>22</v>
      </c>
      <c r="V10" s="21"/>
      <c r="W10" s="23"/>
      <c r="X10" s="21"/>
      <c r="Y10" s="23"/>
      <c r="Z10" s="23">
        <v>22</v>
      </c>
      <c r="AA10" s="21"/>
      <c r="AB10" s="23"/>
      <c r="AC10" s="21"/>
      <c r="AD10" s="23"/>
      <c r="AE10" s="23">
        <v>22</v>
      </c>
      <c r="AF10" s="21"/>
      <c r="AG10" s="23"/>
      <c r="AH10" s="21"/>
      <c r="AI10" s="23"/>
      <c r="AJ10" s="23">
        <v>22</v>
      </c>
      <c r="AK10" s="21"/>
      <c r="AL10" s="23"/>
      <c r="AM10" s="21"/>
      <c r="AN10" s="23"/>
      <c r="AO10" s="23">
        <v>22</v>
      </c>
      <c r="AP10" s="21"/>
      <c r="AQ10" s="23"/>
      <c r="AR10" s="21"/>
      <c r="AS10" s="23"/>
    </row>
    <row r="11" spans="1:45" ht="17.25" thickTop="1" thickBot="1">
      <c r="C11" s="27">
        <v>23</v>
      </c>
      <c r="D11" s="33"/>
      <c r="E11" s="27"/>
      <c r="F11" s="33"/>
      <c r="G11" s="27"/>
      <c r="J11" s="23">
        <v>23</v>
      </c>
      <c r="K11" s="21">
        <f>IF(J11='خطة اليوم'!$M$9,'خطة اليوم'!$B$10,0)</f>
        <v>0</v>
      </c>
      <c r="L11" s="23">
        <f>IF(J11='خطة اليوم'!$M$9,'خطة اليوم'!$C$10,0)</f>
        <v>0</v>
      </c>
      <c r="M11" s="21">
        <f>IF(J11='خطة اليوم'!$M$9,'خطة اليوم'!$D$10,0)</f>
        <v>0</v>
      </c>
      <c r="N11" s="23">
        <f>IF(J11='خطة اليوم'!$M$9,'خطة اليوم'!$E$10,0)</f>
        <v>0</v>
      </c>
      <c r="O11" s="23">
        <v>23</v>
      </c>
      <c r="P11" s="21"/>
      <c r="Q11" s="21"/>
      <c r="R11" s="23"/>
      <c r="S11" s="21"/>
      <c r="T11" s="23"/>
      <c r="U11" s="23">
        <v>23</v>
      </c>
      <c r="V11" s="21"/>
      <c r="W11" s="23"/>
      <c r="X11" s="21"/>
      <c r="Y11" s="23"/>
      <c r="Z11" s="23">
        <v>23</v>
      </c>
      <c r="AA11" s="21"/>
      <c r="AB11" s="23"/>
      <c r="AC11" s="21"/>
      <c r="AD11" s="23"/>
      <c r="AE11" s="23">
        <v>23</v>
      </c>
      <c r="AF11" s="21"/>
      <c r="AG11" s="23"/>
      <c r="AH11" s="21"/>
      <c r="AI11" s="23"/>
      <c r="AJ11" s="23">
        <v>23</v>
      </c>
      <c r="AK11" s="21"/>
      <c r="AL11" s="23"/>
      <c r="AM11" s="21"/>
      <c r="AN11" s="23"/>
      <c r="AO11" s="23">
        <v>23</v>
      </c>
      <c r="AP11" s="21"/>
      <c r="AQ11" s="23"/>
      <c r="AR11" s="21"/>
      <c r="AS11" s="23"/>
    </row>
    <row r="12" spans="1:45" ht="17.25" thickTop="1" thickBot="1">
      <c r="C12" s="27">
        <v>24</v>
      </c>
      <c r="D12" s="33"/>
      <c r="E12" s="27"/>
      <c r="F12" s="33"/>
      <c r="G12" s="27"/>
      <c r="J12" s="23">
        <v>24</v>
      </c>
      <c r="K12" s="21">
        <f>IF(J12='خطة اليوم'!$M$9,'خطة اليوم'!$B$10,0)</f>
        <v>0</v>
      </c>
      <c r="L12" s="23">
        <f>IF(J12='خطة اليوم'!$M$9,'خطة اليوم'!$C$10,0)</f>
        <v>0</v>
      </c>
      <c r="M12" s="21">
        <f>IF(J12='خطة اليوم'!$M$9,'خطة اليوم'!$D$10,0)</f>
        <v>0</v>
      </c>
      <c r="N12" s="23">
        <f>IF(J12='خطة اليوم'!$M$9,'خطة اليوم'!$E$10,0)</f>
        <v>0</v>
      </c>
      <c r="O12" s="23">
        <v>24</v>
      </c>
      <c r="P12" s="21"/>
      <c r="Q12" s="21"/>
      <c r="R12" s="23"/>
      <c r="S12" s="21"/>
      <c r="T12" s="23"/>
      <c r="U12" s="23">
        <v>24</v>
      </c>
      <c r="V12" s="21"/>
      <c r="W12" s="23"/>
      <c r="X12" s="21"/>
      <c r="Y12" s="23"/>
      <c r="Z12" s="23">
        <v>24</v>
      </c>
      <c r="AA12" s="21"/>
      <c r="AB12" s="23"/>
      <c r="AC12" s="21"/>
      <c r="AD12" s="23"/>
      <c r="AE12" s="23">
        <v>24</v>
      </c>
      <c r="AF12" s="21"/>
      <c r="AG12" s="23"/>
      <c r="AH12" s="21"/>
      <c r="AI12" s="23"/>
      <c r="AJ12" s="23">
        <v>24</v>
      </c>
      <c r="AK12" s="21"/>
      <c r="AL12" s="23"/>
      <c r="AM12" s="21"/>
      <c r="AN12" s="23"/>
      <c r="AO12" s="23">
        <v>24</v>
      </c>
      <c r="AP12" s="21"/>
      <c r="AQ12" s="23"/>
      <c r="AR12" s="21"/>
      <c r="AS12" s="23"/>
    </row>
    <row r="13" spans="1:45" ht="17.25" thickTop="1" thickBot="1">
      <c r="C13" s="27">
        <v>25</v>
      </c>
      <c r="D13" s="33"/>
      <c r="E13" s="27"/>
      <c r="F13" s="33"/>
      <c r="G13" s="27"/>
      <c r="J13" s="23">
        <v>25</v>
      </c>
      <c r="K13" s="21">
        <f>IF(J13='خطة اليوم'!$M$9,'خطة اليوم'!$B$10,0)</f>
        <v>0</v>
      </c>
      <c r="L13" s="23">
        <f>IF(J13='خطة اليوم'!$M$9,'خطة اليوم'!$C$10,0)</f>
        <v>0</v>
      </c>
      <c r="M13" s="21">
        <f>IF(J13='خطة اليوم'!$M$9,'خطة اليوم'!$D$10,0)</f>
        <v>0</v>
      </c>
      <c r="N13" s="23">
        <f>IF(J13='خطة اليوم'!$M$9,'خطة اليوم'!$E$10,0)</f>
        <v>0</v>
      </c>
      <c r="O13" s="23">
        <v>25</v>
      </c>
      <c r="P13" s="21"/>
      <c r="Q13" s="21"/>
      <c r="R13" s="23"/>
      <c r="S13" s="21"/>
      <c r="T13" s="23"/>
      <c r="U13" s="23">
        <v>25</v>
      </c>
      <c r="V13" s="21"/>
      <c r="W13" s="23"/>
      <c r="X13" s="21"/>
      <c r="Y13" s="23"/>
      <c r="Z13" s="23">
        <v>25</v>
      </c>
      <c r="AA13" s="21"/>
      <c r="AB13" s="23"/>
      <c r="AC13" s="21"/>
      <c r="AD13" s="23"/>
      <c r="AE13" s="23">
        <v>25</v>
      </c>
      <c r="AF13" s="21"/>
      <c r="AG13" s="23"/>
      <c r="AH13" s="21"/>
      <c r="AI13" s="23"/>
      <c r="AJ13" s="23">
        <v>25</v>
      </c>
      <c r="AK13" s="21"/>
      <c r="AL13" s="23"/>
      <c r="AM13" s="21"/>
      <c r="AN13" s="23"/>
      <c r="AO13" s="23">
        <v>25</v>
      </c>
      <c r="AP13" s="21"/>
      <c r="AQ13" s="23"/>
      <c r="AR13" s="21"/>
      <c r="AS13" s="23"/>
    </row>
    <row r="14" spans="1:45" ht="17.25" thickTop="1" thickBot="1">
      <c r="C14" s="27">
        <v>26</v>
      </c>
      <c r="D14" s="33"/>
      <c r="E14" s="27"/>
      <c r="F14" s="33"/>
      <c r="G14" s="27"/>
      <c r="J14" s="23">
        <v>26</v>
      </c>
      <c r="K14" s="21">
        <f>IF(J14='خطة اليوم'!$M$9,'خطة اليوم'!$B$10,0)</f>
        <v>0</v>
      </c>
      <c r="L14" s="23">
        <f>IF(J14='خطة اليوم'!$M$9,'خطة اليوم'!$C$10,0)</f>
        <v>0</v>
      </c>
      <c r="M14" s="21">
        <f>IF(J14='خطة اليوم'!$M$9,'خطة اليوم'!$D$10,0)</f>
        <v>0</v>
      </c>
      <c r="N14" s="23">
        <f>IF(J14='خطة اليوم'!$M$9,'خطة اليوم'!$E$10,0)</f>
        <v>0</v>
      </c>
      <c r="O14" s="23">
        <v>26</v>
      </c>
      <c r="P14" s="21"/>
      <c r="Q14" s="21"/>
      <c r="R14" s="23"/>
      <c r="S14" s="21"/>
      <c r="T14" s="23"/>
      <c r="U14" s="23">
        <v>26</v>
      </c>
      <c r="V14" s="21"/>
      <c r="W14" s="23"/>
      <c r="X14" s="21"/>
      <c r="Y14" s="23"/>
      <c r="Z14" s="23">
        <v>26</v>
      </c>
      <c r="AA14" s="21"/>
      <c r="AB14" s="23"/>
      <c r="AC14" s="21"/>
      <c r="AD14" s="23"/>
      <c r="AE14" s="23">
        <v>26</v>
      </c>
      <c r="AF14" s="21"/>
      <c r="AG14" s="23"/>
      <c r="AH14" s="21"/>
      <c r="AI14" s="23"/>
      <c r="AJ14" s="23">
        <v>26</v>
      </c>
      <c r="AK14" s="21"/>
      <c r="AL14" s="23"/>
      <c r="AM14" s="21"/>
      <c r="AN14" s="23"/>
      <c r="AO14" s="23">
        <v>26</v>
      </c>
      <c r="AP14" s="21"/>
      <c r="AQ14" s="23"/>
      <c r="AR14" s="21"/>
      <c r="AS14" s="23"/>
    </row>
    <row r="15" spans="1:45" ht="17.25" thickTop="1" thickBot="1">
      <c r="C15" s="27">
        <v>27</v>
      </c>
      <c r="D15" s="33"/>
      <c r="E15" s="27"/>
      <c r="F15" s="33"/>
      <c r="G15" s="27"/>
      <c r="J15" s="23">
        <v>27</v>
      </c>
      <c r="K15" s="21">
        <f>IF(J15='خطة اليوم'!$M$9,'خطة اليوم'!$B$10,0)</f>
        <v>0</v>
      </c>
      <c r="L15" s="23">
        <f>IF(J15='خطة اليوم'!$M$9,'خطة اليوم'!$C$10,0)</f>
        <v>0</v>
      </c>
      <c r="M15" s="21">
        <f>IF(J15='خطة اليوم'!$M$9,'خطة اليوم'!$D$10,0)</f>
        <v>0</v>
      </c>
      <c r="N15" s="23">
        <f>IF(J15='خطة اليوم'!$M$9,'خطة اليوم'!$E$10,0)</f>
        <v>0</v>
      </c>
      <c r="O15" s="23">
        <v>27</v>
      </c>
      <c r="P15" s="21"/>
      <c r="Q15" s="21"/>
      <c r="R15" s="23"/>
      <c r="S15" s="21"/>
      <c r="T15" s="23"/>
      <c r="U15" s="23">
        <v>27</v>
      </c>
      <c r="V15" s="21"/>
      <c r="W15" s="23"/>
      <c r="X15" s="21"/>
      <c r="Y15" s="23"/>
      <c r="Z15" s="23">
        <v>27</v>
      </c>
      <c r="AA15" s="21"/>
      <c r="AB15" s="23"/>
      <c r="AC15" s="21"/>
      <c r="AD15" s="23"/>
      <c r="AE15" s="23">
        <v>27</v>
      </c>
      <c r="AF15" s="21"/>
      <c r="AG15" s="23"/>
      <c r="AH15" s="21"/>
      <c r="AI15" s="23"/>
      <c r="AJ15" s="23">
        <v>27</v>
      </c>
      <c r="AK15" s="21"/>
      <c r="AL15" s="23"/>
      <c r="AM15" s="21"/>
      <c r="AN15" s="23"/>
      <c r="AO15" s="23">
        <v>27</v>
      </c>
      <c r="AP15" s="21"/>
      <c r="AQ15" s="23"/>
      <c r="AR15" s="21"/>
      <c r="AS15" s="23"/>
    </row>
    <row r="16" spans="1:45" ht="17.25" thickTop="1" thickBot="1">
      <c r="C16" s="27">
        <v>28</v>
      </c>
      <c r="D16" s="33"/>
      <c r="E16" s="27"/>
      <c r="F16" s="33"/>
      <c r="G16" s="27"/>
      <c r="J16" s="23">
        <v>28</v>
      </c>
      <c r="K16" s="21">
        <f>IF(J16='خطة اليوم'!$M$9,'خطة اليوم'!$B$10,0)</f>
        <v>0</v>
      </c>
      <c r="L16" s="23">
        <f>IF(J16='خطة اليوم'!$M$9,'خطة اليوم'!$C$10,0)</f>
        <v>0</v>
      </c>
      <c r="M16" s="21">
        <f>IF(J16='خطة اليوم'!$M$9,'خطة اليوم'!$D$10,0)</f>
        <v>0</v>
      </c>
      <c r="N16" s="23">
        <f>IF(J16='خطة اليوم'!$M$9,'خطة اليوم'!$E$10,0)</f>
        <v>0</v>
      </c>
      <c r="O16" s="23">
        <v>28</v>
      </c>
      <c r="P16" s="21"/>
      <c r="Q16" s="21"/>
      <c r="R16" s="23"/>
      <c r="S16" s="21"/>
      <c r="T16" s="23"/>
      <c r="U16" s="23">
        <v>28</v>
      </c>
      <c r="V16" s="21"/>
      <c r="W16" s="23"/>
      <c r="X16" s="21"/>
      <c r="Y16" s="23"/>
      <c r="Z16" s="23">
        <v>28</v>
      </c>
      <c r="AA16" s="21"/>
      <c r="AB16" s="23"/>
      <c r="AC16" s="21"/>
      <c r="AD16" s="23"/>
      <c r="AE16" s="23">
        <v>28</v>
      </c>
      <c r="AF16" s="21"/>
      <c r="AG16" s="23"/>
      <c r="AH16" s="21"/>
      <c r="AI16" s="23"/>
      <c r="AJ16" s="23">
        <v>28</v>
      </c>
      <c r="AK16" s="21"/>
      <c r="AL16" s="23"/>
      <c r="AM16" s="21"/>
      <c r="AN16" s="23"/>
      <c r="AO16" s="23">
        <v>28</v>
      </c>
      <c r="AP16" s="21"/>
      <c r="AQ16" s="23"/>
      <c r="AR16" s="21"/>
      <c r="AS16" s="23"/>
    </row>
    <row r="17" spans="3:45" ht="17.25" thickTop="1" thickBot="1">
      <c r="C17" s="27">
        <v>29</v>
      </c>
      <c r="D17" s="33"/>
      <c r="E17" s="27"/>
      <c r="F17" s="33"/>
      <c r="G17" s="27"/>
      <c r="J17" s="23">
        <v>29</v>
      </c>
      <c r="K17" s="21">
        <f>IF(J17='خطة اليوم'!$M$9,'خطة اليوم'!$B$10,0)</f>
        <v>0</v>
      </c>
      <c r="L17" s="23">
        <f>IF(J17='خطة اليوم'!$M$9,'خطة اليوم'!$C$10,0)</f>
        <v>0</v>
      </c>
      <c r="M17" s="21">
        <f>IF(J17='خطة اليوم'!$M$9,'خطة اليوم'!$D$10,0)</f>
        <v>0</v>
      </c>
      <c r="N17" s="23">
        <f>IF(J17='خطة اليوم'!$M$9,'خطة اليوم'!$E$10,0)</f>
        <v>0</v>
      </c>
      <c r="O17" s="23">
        <v>29</v>
      </c>
      <c r="P17" s="21"/>
      <c r="Q17" s="21"/>
      <c r="R17" s="23"/>
      <c r="S17" s="21"/>
      <c r="T17" s="23"/>
      <c r="U17" s="23">
        <v>29</v>
      </c>
      <c r="V17" s="21"/>
      <c r="W17" s="23"/>
      <c r="X17" s="21"/>
      <c r="Y17" s="23"/>
      <c r="Z17" s="23">
        <v>29</v>
      </c>
      <c r="AA17" s="21"/>
      <c r="AB17" s="23"/>
      <c r="AC17" s="21"/>
      <c r="AD17" s="23"/>
      <c r="AE17" s="23">
        <v>29</v>
      </c>
      <c r="AF17" s="21"/>
      <c r="AG17" s="23"/>
      <c r="AH17" s="21"/>
      <c r="AI17" s="23"/>
      <c r="AJ17" s="23">
        <v>29</v>
      </c>
      <c r="AK17" s="21"/>
      <c r="AL17" s="23"/>
      <c r="AM17" s="21"/>
      <c r="AN17" s="23"/>
      <c r="AO17" s="23">
        <v>29</v>
      </c>
      <c r="AP17" s="21"/>
      <c r="AQ17" s="23"/>
      <c r="AR17" s="21"/>
      <c r="AS17" s="23"/>
    </row>
    <row r="18" spans="3:45" ht="17.25" thickTop="1" thickBot="1">
      <c r="C18" s="27">
        <v>30</v>
      </c>
      <c r="D18" s="33"/>
      <c r="E18" s="27"/>
      <c r="F18" s="33"/>
      <c r="G18" s="27"/>
      <c r="J18" s="23">
        <v>30</v>
      </c>
      <c r="K18" s="21">
        <f>IF(J18='خطة اليوم'!$M$9,'خطة اليوم'!$B$10,0)</f>
        <v>0</v>
      </c>
      <c r="L18" s="23">
        <f>IF(J18='خطة اليوم'!$M$9,'خطة اليوم'!$C$10,0)</f>
        <v>0</v>
      </c>
      <c r="M18" s="21">
        <f>IF(J18='خطة اليوم'!$M$9,'خطة اليوم'!$D$10,0)</f>
        <v>0</v>
      </c>
      <c r="N18" s="23">
        <f>IF(J18='خطة اليوم'!$M$9,'خطة اليوم'!$E$10,0)</f>
        <v>0</v>
      </c>
      <c r="O18" s="23">
        <v>30</v>
      </c>
      <c r="P18" s="21"/>
      <c r="Q18" s="21"/>
      <c r="R18" s="23"/>
      <c r="S18" s="21"/>
      <c r="T18" s="23"/>
      <c r="U18" s="23">
        <v>30</v>
      </c>
      <c r="V18" s="21"/>
      <c r="W18" s="23"/>
      <c r="X18" s="21"/>
      <c r="Y18" s="23"/>
      <c r="Z18" s="23">
        <v>30</v>
      </c>
      <c r="AA18" s="21"/>
      <c r="AB18" s="23"/>
      <c r="AC18" s="21"/>
      <c r="AD18" s="23"/>
      <c r="AE18" s="23">
        <v>30</v>
      </c>
      <c r="AF18" s="21"/>
      <c r="AG18" s="23"/>
      <c r="AH18" s="21"/>
      <c r="AI18" s="23"/>
      <c r="AJ18" s="23">
        <v>30</v>
      </c>
      <c r="AK18" s="21"/>
      <c r="AL18" s="23"/>
      <c r="AM18" s="21"/>
      <c r="AN18" s="23"/>
      <c r="AO18" s="23">
        <v>30</v>
      </c>
      <c r="AP18" s="21"/>
      <c r="AQ18" s="23"/>
      <c r="AR18" s="21"/>
      <c r="AS18" s="23"/>
    </row>
    <row r="19" spans="3:45" ht="17.25" thickTop="1" thickBot="1">
      <c r="C19" s="27">
        <v>31</v>
      </c>
      <c r="D19" s="33"/>
      <c r="E19" s="27"/>
      <c r="F19" s="33"/>
      <c r="G19" s="27"/>
      <c r="J19" s="23">
        <v>31</v>
      </c>
      <c r="K19" s="21">
        <f>IF(J19='خطة اليوم'!$M$9,'خطة اليوم'!$B$10,0)</f>
        <v>0</v>
      </c>
      <c r="L19" s="23">
        <f>IF(J19='خطة اليوم'!$M$9,'خطة اليوم'!$C$10,0)</f>
        <v>0</v>
      </c>
      <c r="M19" s="21">
        <f>IF(J19='خطة اليوم'!$M$9,'خطة اليوم'!$D$10,0)</f>
        <v>0</v>
      </c>
      <c r="N19" s="23">
        <f>IF(J19='خطة اليوم'!$M$9,'خطة اليوم'!$E$10,0)</f>
        <v>0</v>
      </c>
      <c r="O19" s="23">
        <v>31</v>
      </c>
      <c r="P19" s="21"/>
      <c r="Q19" s="21"/>
      <c r="R19" s="23"/>
      <c r="S19" s="21"/>
      <c r="T19" s="23"/>
      <c r="U19" s="23">
        <v>31</v>
      </c>
      <c r="V19" s="21"/>
      <c r="W19" s="23"/>
      <c r="X19" s="21"/>
      <c r="Y19" s="23"/>
      <c r="Z19" s="23">
        <v>31</v>
      </c>
      <c r="AA19" s="21"/>
      <c r="AB19" s="23"/>
      <c r="AC19" s="21"/>
      <c r="AD19" s="23"/>
      <c r="AE19" s="23">
        <v>31</v>
      </c>
      <c r="AF19" s="21"/>
      <c r="AG19" s="23"/>
      <c r="AH19" s="21"/>
      <c r="AI19" s="23"/>
      <c r="AJ19" s="23">
        <v>31</v>
      </c>
      <c r="AK19" s="21"/>
      <c r="AL19" s="23"/>
      <c r="AM19" s="21"/>
      <c r="AN19" s="23"/>
      <c r="AO19" s="23">
        <v>31</v>
      </c>
      <c r="AP19" s="21"/>
      <c r="AQ19" s="23"/>
      <c r="AR19" s="21"/>
      <c r="AS19" s="23"/>
    </row>
    <row r="20" spans="3:45" ht="17.25" thickTop="1" thickBot="1">
      <c r="C20" s="27">
        <v>1</v>
      </c>
      <c r="D20" s="33"/>
      <c r="E20" s="27"/>
      <c r="F20" s="33"/>
      <c r="G20" s="27"/>
      <c r="J20" s="25">
        <v>1</v>
      </c>
      <c r="K20" s="21">
        <f>IF(J20='خطة اليوم'!$M$9,'خطة اليوم'!$B$10,0)</f>
        <v>0</v>
      </c>
      <c r="L20" s="23">
        <f>IF(J20='خطة اليوم'!$M$9,'خطة اليوم'!$C$10,0)</f>
        <v>0</v>
      </c>
      <c r="M20" s="21">
        <f>IF(J20='خطة اليوم'!$M$9,'خطة اليوم'!$D$10,0)</f>
        <v>0</v>
      </c>
      <c r="N20" s="23">
        <f>IF(J20='خطة اليوم'!$M$9,'خطة اليوم'!$E$10,0)</f>
        <v>0</v>
      </c>
      <c r="O20" s="23">
        <v>1</v>
      </c>
      <c r="P20" s="21"/>
      <c r="Q20" s="21"/>
      <c r="R20" s="23"/>
      <c r="S20" s="21"/>
      <c r="T20" s="23"/>
      <c r="U20" s="23">
        <v>1</v>
      </c>
      <c r="V20" s="21"/>
      <c r="W20" s="23"/>
      <c r="X20" s="21"/>
      <c r="Y20" s="23"/>
      <c r="Z20" s="23">
        <v>1</v>
      </c>
      <c r="AA20" s="21"/>
      <c r="AB20" s="23"/>
      <c r="AC20" s="21"/>
      <c r="AD20" s="23"/>
      <c r="AE20" s="23">
        <v>1</v>
      </c>
      <c r="AF20" s="21"/>
      <c r="AG20" s="23"/>
      <c r="AH20" s="21"/>
      <c r="AI20" s="23"/>
      <c r="AJ20" s="23">
        <v>1</v>
      </c>
      <c r="AK20" s="21"/>
      <c r="AL20" s="23"/>
      <c r="AM20" s="21"/>
      <c r="AN20" s="23"/>
      <c r="AO20" s="23">
        <v>1</v>
      </c>
      <c r="AP20" s="21"/>
      <c r="AQ20" s="23"/>
      <c r="AR20" s="21"/>
      <c r="AS20" s="23"/>
    </row>
    <row r="21" spans="3:45" ht="17.25" thickTop="1" thickBot="1">
      <c r="C21" s="27">
        <v>2</v>
      </c>
      <c r="D21" s="33"/>
      <c r="E21" s="27"/>
      <c r="F21" s="33"/>
      <c r="G21" s="27"/>
      <c r="J21" s="25">
        <v>2</v>
      </c>
      <c r="K21" s="21">
        <f>IF(J21='خطة اليوم'!$M$9,'خطة اليوم'!$B$10,0)</f>
        <v>0</v>
      </c>
      <c r="L21" s="23">
        <f>IF(J21='خطة اليوم'!$M$9,'خطة اليوم'!$C$10,0)</f>
        <v>0</v>
      </c>
      <c r="M21" s="21">
        <f>IF(J21='خطة اليوم'!$M$9,'خطة اليوم'!$D$10,0)</f>
        <v>0</v>
      </c>
      <c r="N21" s="23">
        <f>IF(J21='خطة اليوم'!$M$9,'خطة اليوم'!$E$10,0)</f>
        <v>0</v>
      </c>
      <c r="O21" s="23">
        <v>2</v>
      </c>
      <c r="P21" s="21"/>
      <c r="Q21" s="21"/>
      <c r="R21" s="23"/>
      <c r="S21" s="21"/>
      <c r="T21" s="23"/>
      <c r="U21" s="23">
        <v>2</v>
      </c>
      <c r="V21" s="21"/>
      <c r="W21" s="23"/>
      <c r="X21" s="21"/>
      <c r="Y21" s="23"/>
      <c r="Z21" s="23">
        <v>2</v>
      </c>
      <c r="AA21" s="21"/>
      <c r="AB21" s="23"/>
      <c r="AC21" s="21"/>
      <c r="AD21" s="23"/>
      <c r="AE21" s="23">
        <v>2</v>
      </c>
      <c r="AF21" s="21"/>
      <c r="AG21" s="23"/>
      <c r="AH21" s="21"/>
      <c r="AI21" s="23"/>
      <c r="AJ21" s="23">
        <v>2</v>
      </c>
      <c r="AK21" s="21"/>
      <c r="AL21" s="23"/>
      <c r="AM21" s="21"/>
      <c r="AN21" s="23"/>
      <c r="AO21" s="23">
        <v>2</v>
      </c>
      <c r="AP21" s="21"/>
      <c r="AQ21" s="23"/>
      <c r="AR21" s="21"/>
      <c r="AS21" s="23"/>
    </row>
    <row r="22" spans="3:45" ht="17.25" thickTop="1" thickBot="1">
      <c r="C22" s="27">
        <v>3</v>
      </c>
      <c r="D22" s="33"/>
      <c r="E22" s="27"/>
      <c r="F22" s="33"/>
      <c r="G22" s="27"/>
      <c r="J22" s="25">
        <v>3</v>
      </c>
      <c r="K22" s="21">
        <f>IF(J22='خطة اليوم'!$M$9,'خطة اليوم'!$B$10,0)</f>
        <v>0</v>
      </c>
      <c r="L22" s="23">
        <f>IF(J22='خطة اليوم'!$M$9,'خطة اليوم'!$C$10,0)</f>
        <v>0</v>
      </c>
      <c r="M22" s="21">
        <f>IF(J22='خطة اليوم'!$M$9,'خطة اليوم'!$D$10,0)</f>
        <v>0</v>
      </c>
      <c r="N22" s="23">
        <f>IF(J22='خطة اليوم'!$M$9,'خطة اليوم'!$E$10,0)</f>
        <v>0</v>
      </c>
      <c r="O22" s="23">
        <v>3</v>
      </c>
      <c r="P22" s="21"/>
      <c r="Q22" s="21"/>
      <c r="R22" s="23"/>
      <c r="S22" s="21"/>
      <c r="T22" s="23"/>
      <c r="U22" s="23">
        <v>3</v>
      </c>
      <c r="V22" s="21"/>
      <c r="W22" s="23"/>
      <c r="X22" s="21"/>
      <c r="Y22" s="23"/>
      <c r="Z22" s="23">
        <v>3</v>
      </c>
      <c r="AA22" s="21"/>
      <c r="AB22" s="23"/>
      <c r="AC22" s="21"/>
      <c r="AD22" s="23"/>
      <c r="AE22" s="23">
        <v>3</v>
      </c>
      <c r="AF22" s="21"/>
      <c r="AG22" s="23"/>
      <c r="AH22" s="21"/>
      <c r="AI22" s="23"/>
      <c r="AJ22" s="23">
        <v>3</v>
      </c>
      <c r="AK22" s="21"/>
      <c r="AL22" s="23"/>
      <c r="AM22" s="21"/>
      <c r="AN22" s="23"/>
      <c r="AO22" s="23">
        <v>3</v>
      </c>
      <c r="AP22" s="21"/>
      <c r="AQ22" s="23"/>
      <c r="AR22" s="21"/>
      <c r="AS22" s="23"/>
    </row>
    <row r="23" spans="3:45" ht="17.25" thickTop="1" thickBot="1">
      <c r="C23" s="27">
        <v>4</v>
      </c>
      <c r="D23" s="33"/>
      <c r="E23" s="27"/>
      <c r="F23" s="33"/>
      <c r="G23" s="27"/>
      <c r="J23" s="25">
        <v>4</v>
      </c>
      <c r="K23" s="21">
        <f>IF(J23='خطة اليوم'!$M$9,'خطة اليوم'!$B$10,0)</f>
        <v>0</v>
      </c>
      <c r="L23" s="23">
        <f>IF(J23='خطة اليوم'!$M$9,'خطة اليوم'!$C$10,0)</f>
        <v>0</v>
      </c>
      <c r="M23" s="21">
        <f>IF(J23='خطة اليوم'!$M$9,'خطة اليوم'!$D$10,0)</f>
        <v>0</v>
      </c>
      <c r="N23" s="23">
        <f>IF(J23='خطة اليوم'!$M$9,'خطة اليوم'!$E$10,0)</f>
        <v>0</v>
      </c>
      <c r="O23" s="23">
        <v>4</v>
      </c>
      <c r="P23" s="21"/>
      <c r="Q23" s="21"/>
      <c r="R23" s="23"/>
      <c r="S23" s="21"/>
      <c r="T23" s="23"/>
      <c r="U23" s="23">
        <v>4</v>
      </c>
      <c r="V23" s="21"/>
      <c r="W23" s="23"/>
      <c r="X23" s="21"/>
      <c r="Y23" s="23"/>
      <c r="Z23" s="23">
        <v>4</v>
      </c>
      <c r="AA23" s="21"/>
      <c r="AB23" s="23"/>
      <c r="AC23" s="21"/>
      <c r="AD23" s="23"/>
      <c r="AE23" s="23">
        <v>4</v>
      </c>
      <c r="AF23" s="21"/>
      <c r="AG23" s="23"/>
      <c r="AH23" s="21"/>
      <c r="AI23" s="23"/>
      <c r="AJ23" s="23">
        <v>4</v>
      </c>
      <c r="AK23" s="21"/>
      <c r="AL23" s="23"/>
      <c r="AM23" s="21"/>
      <c r="AN23" s="23"/>
      <c r="AO23" s="23">
        <v>4</v>
      </c>
      <c r="AP23" s="21"/>
      <c r="AQ23" s="23"/>
      <c r="AR23" s="21"/>
      <c r="AS23" s="23"/>
    </row>
    <row r="24" spans="3:45" ht="17.25" thickTop="1" thickBot="1">
      <c r="C24" s="27">
        <v>5</v>
      </c>
      <c r="D24" s="33"/>
      <c r="E24" s="27"/>
      <c r="F24" s="33"/>
      <c r="G24" s="27"/>
      <c r="J24" s="25">
        <v>5</v>
      </c>
      <c r="K24" s="21">
        <f>IF(J24='خطة اليوم'!$M$9,'خطة اليوم'!$B$10,0)</f>
        <v>0</v>
      </c>
      <c r="L24" s="23">
        <f>IF(J24='خطة اليوم'!$M$9,'خطة اليوم'!$C$10,0)</f>
        <v>0</v>
      </c>
      <c r="M24" s="21">
        <f>IF(J24='خطة اليوم'!$M$9,'خطة اليوم'!$D$10,0)</f>
        <v>0</v>
      </c>
      <c r="N24" s="23">
        <f>IF(J24='خطة اليوم'!$M$9,'خطة اليوم'!$E$10,0)</f>
        <v>0</v>
      </c>
      <c r="O24" s="23">
        <v>5</v>
      </c>
      <c r="P24" s="21"/>
      <c r="Q24" s="21"/>
      <c r="R24" s="23"/>
      <c r="S24" s="21"/>
      <c r="T24" s="23"/>
      <c r="U24" s="23">
        <v>5</v>
      </c>
      <c r="V24" s="21"/>
      <c r="W24" s="23"/>
      <c r="X24" s="21"/>
      <c r="Y24" s="23"/>
      <c r="Z24" s="23">
        <v>5</v>
      </c>
      <c r="AA24" s="21"/>
      <c r="AB24" s="23"/>
      <c r="AC24" s="21"/>
      <c r="AD24" s="23"/>
      <c r="AE24" s="23">
        <v>5</v>
      </c>
      <c r="AF24" s="21"/>
      <c r="AG24" s="23"/>
      <c r="AH24" s="21"/>
      <c r="AI24" s="23"/>
      <c r="AJ24" s="23">
        <v>5</v>
      </c>
      <c r="AK24" s="21"/>
      <c r="AL24" s="23"/>
      <c r="AM24" s="21"/>
      <c r="AN24" s="23"/>
      <c r="AO24" s="23">
        <v>5</v>
      </c>
      <c r="AP24" s="21"/>
      <c r="AQ24" s="23"/>
      <c r="AR24" s="21"/>
      <c r="AS24" s="23"/>
    </row>
    <row r="25" spans="3:45" ht="17.25" thickTop="1" thickBot="1">
      <c r="C25" s="27">
        <v>6</v>
      </c>
      <c r="D25" s="33"/>
      <c r="E25" s="27"/>
      <c r="F25" s="33"/>
      <c r="G25" s="27"/>
      <c r="J25" s="25">
        <v>6</v>
      </c>
      <c r="K25" s="21">
        <f>IF(J25='خطة اليوم'!$M$9,'خطة اليوم'!$B$10,0)</f>
        <v>0</v>
      </c>
      <c r="L25" s="23">
        <f>IF(J25='خطة اليوم'!$M$9,'خطة اليوم'!$C$10,0)</f>
        <v>0</v>
      </c>
      <c r="M25" s="21">
        <f>IF(J25='خطة اليوم'!$M$9,'خطة اليوم'!$D$10,0)</f>
        <v>0</v>
      </c>
      <c r="N25" s="23">
        <f>IF(J25='خطة اليوم'!$M$9,'خطة اليوم'!$E$10,0)</f>
        <v>0</v>
      </c>
      <c r="O25" s="23">
        <v>6</v>
      </c>
      <c r="P25" s="21"/>
      <c r="Q25" s="21"/>
      <c r="R25" s="23"/>
      <c r="S25" s="21"/>
      <c r="T25" s="23"/>
      <c r="U25" s="23">
        <v>6</v>
      </c>
      <c r="V25" s="21"/>
      <c r="W25" s="23"/>
      <c r="X25" s="21"/>
      <c r="Y25" s="23"/>
      <c r="Z25" s="23">
        <v>6</v>
      </c>
      <c r="AA25" s="21"/>
      <c r="AB25" s="23"/>
      <c r="AC25" s="21"/>
      <c r="AD25" s="23"/>
      <c r="AE25" s="23">
        <v>6</v>
      </c>
      <c r="AF25" s="21"/>
      <c r="AG25" s="23"/>
      <c r="AH25" s="21"/>
      <c r="AI25" s="23"/>
      <c r="AJ25" s="23">
        <v>6</v>
      </c>
      <c r="AK25" s="21"/>
      <c r="AL25" s="23"/>
      <c r="AM25" s="21"/>
      <c r="AN25" s="23"/>
      <c r="AO25" s="23">
        <v>6</v>
      </c>
      <c r="AP25" s="21"/>
      <c r="AQ25" s="23"/>
      <c r="AR25" s="21"/>
      <c r="AS25" s="23"/>
    </row>
    <row r="26" spans="3:45" ht="17.25" thickTop="1" thickBot="1">
      <c r="C26" s="27">
        <v>7</v>
      </c>
      <c r="D26" s="33"/>
      <c r="E26" s="27"/>
      <c r="F26" s="33"/>
      <c r="G26" s="27"/>
      <c r="J26" s="25">
        <v>7</v>
      </c>
      <c r="K26" s="21">
        <f>IF(J26='خطة اليوم'!$M$9,'خطة اليوم'!$B$10,0)</f>
        <v>0</v>
      </c>
      <c r="L26" s="23">
        <f>IF(J26='خطة اليوم'!$M$9,'خطة اليوم'!$C$10,0)</f>
        <v>0</v>
      </c>
      <c r="M26" s="21">
        <f>IF(J26='خطة اليوم'!$M$9,'خطة اليوم'!$D$10,0)</f>
        <v>0</v>
      </c>
      <c r="N26" s="23">
        <f>IF(J26='خطة اليوم'!$M$9,'خطة اليوم'!$E$10,0)</f>
        <v>0</v>
      </c>
      <c r="O26" s="23">
        <v>7</v>
      </c>
      <c r="P26" s="21"/>
      <c r="Q26" s="21"/>
      <c r="R26" s="23"/>
      <c r="S26" s="21"/>
      <c r="T26" s="23"/>
      <c r="U26" s="23">
        <v>7</v>
      </c>
      <c r="V26" s="21"/>
      <c r="W26" s="23"/>
      <c r="X26" s="21"/>
      <c r="Y26" s="23"/>
      <c r="Z26" s="23">
        <v>7</v>
      </c>
      <c r="AA26" s="21"/>
      <c r="AB26" s="23"/>
      <c r="AC26" s="21"/>
      <c r="AD26" s="23"/>
      <c r="AE26" s="23">
        <v>7</v>
      </c>
      <c r="AF26" s="21"/>
      <c r="AG26" s="23"/>
      <c r="AH26" s="21"/>
      <c r="AI26" s="23"/>
      <c r="AJ26" s="23">
        <v>7</v>
      </c>
      <c r="AK26" s="21"/>
      <c r="AL26" s="23"/>
      <c r="AM26" s="21"/>
      <c r="AN26" s="23"/>
      <c r="AO26" s="23">
        <v>7</v>
      </c>
      <c r="AP26" s="21"/>
      <c r="AQ26" s="23"/>
      <c r="AR26" s="21"/>
      <c r="AS26" s="23"/>
    </row>
    <row r="27" spans="3:45" ht="17.25" thickTop="1" thickBot="1">
      <c r="C27" s="27">
        <v>8</v>
      </c>
      <c r="D27" s="33"/>
      <c r="E27" s="27"/>
      <c r="F27" s="33"/>
      <c r="G27" s="27"/>
      <c r="J27" s="25">
        <v>8</v>
      </c>
      <c r="K27" s="21">
        <f>IF(J27='خطة اليوم'!$M$9,'خطة اليوم'!$B$10,0)</f>
        <v>0</v>
      </c>
      <c r="L27" s="23">
        <f>IF(J27='خطة اليوم'!$M$9,'خطة اليوم'!$C$10,0)</f>
        <v>0</v>
      </c>
      <c r="M27" s="21">
        <f>IF(J27='خطة اليوم'!$M$9,'خطة اليوم'!$D$10,0)</f>
        <v>0</v>
      </c>
      <c r="N27" s="23">
        <f>IF(J27='خطة اليوم'!$M$9,'خطة اليوم'!$E$10,0)</f>
        <v>0</v>
      </c>
      <c r="O27" s="23">
        <v>8</v>
      </c>
      <c r="P27" s="21"/>
      <c r="Q27" s="21"/>
      <c r="R27" s="23"/>
      <c r="S27" s="21"/>
      <c r="T27" s="23"/>
      <c r="U27" s="23">
        <v>8</v>
      </c>
      <c r="V27" s="21"/>
      <c r="W27" s="23"/>
      <c r="X27" s="21"/>
      <c r="Y27" s="23"/>
      <c r="Z27" s="23">
        <v>8</v>
      </c>
      <c r="AA27" s="21"/>
      <c r="AB27" s="23"/>
      <c r="AC27" s="21"/>
      <c r="AD27" s="23"/>
      <c r="AE27" s="23">
        <v>8</v>
      </c>
      <c r="AF27" s="21"/>
      <c r="AG27" s="23"/>
      <c r="AH27" s="21"/>
      <c r="AI27" s="23"/>
      <c r="AJ27" s="23">
        <v>8</v>
      </c>
      <c r="AK27" s="21"/>
      <c r="AL27" s="23"/>
      <c r="AM27" s="21"/>
      <c r="AN27" s="23"/>
      <c r="AO27" s="23">
        <v>8</v>
      </c>
      <c r="AP27" s="21"/>
      <c r="AQ27" s="23"/>
      <c r="AR27" s="21"/>
      <c r="AS27" s="23"/>
    </row>
    <row r="28" spans="3:45" ht="17.25" thickTop="1" thickBot="1">
      <c r="C28" s="27">
        <v>9</v>
      </c>
      <c r="D28" s="33"/>
      <c r="E28" s="27"/>
      <c r="F28" s="33"/>
      <c r="G28" s="27"/>
      <c r="J28" s="25">
        <v>9</v>
      </c>
      <c r="K28" s="21">
        <f>IF(J28='خطة اليوم'!$M$9,'خطة اليوم'!$B$10,0)</f>
        <v>0</v>
      </c>
      <c r="L28" s="23">
        <f>IF(J28='خطة اليوم'!$M$9,'خطة اليوم'!$C$10,0)</f>
        <v>0</v>
      </c>
      <c r="M28" s="21">
        <f>IF(J28='خطة اليوم'!$M$9,'خطة اليوم'!$D$10,0)</f>
        <v>0</v>
      </c>
      <c r="N28" s="23">
        <f>IF(J28='خطة اليوم'!$M$9,'خطة اليوم'!$E$10,0)</f>
        <v>0</v>
      </c>
      <c r="O28" s="23">
        <v>9</v>
      </c>
      <c r="P28" s="21"/>
      <c r="Q28" s="21"/>
      <c r="R28" s="23"/>
      <c r="S28" s="21"/>
      <c r="T28" s="23"/>
      <c r="U28" s="23">
        <v>9</v>
      </c>
      <c r="V28" s="21"/>
      <c r="W28" s="23"/>
      <c r="X28" s="21"/>
      <c r="Y28" s="23"/>
      <c r="Z28" s="23">
        <v>9</v>
      </c>
      <c r="AA28" s="21"/>
      <c r="AB28" s="23"/>
      <c r="AC28" s="21"/>
      <c r="AD28" s="23"/>
      <c r="AE28" s="23">
        <v>9</v>
      </c>
      <c r="AF28" s="21"/>
      <c r="AG28" s="23"/>
      <c r="AH28" s="21"/>
      <c r="AI28" s="23"/>
      <c r="AJ28" s="23">
        <v>9</v>
      </c>
      <c r="AK28" s="21"/>
      <c r="AL28" s="23"/>
      <c r="AM28" s="21"/>
      <c r="AN28" s="23"/>
      <c r="AO28" s="23">
        <v>9</v>
      </c>
      <c r="AP28" s="21"/>
      <c r="AQ28" s="23"/>
      <c r="AR28" s="21"/>
      <c r="AS28" s="23"/>
    </row>
    <row r="29" spans="3:45" ht="17.25" thickTop="1" thickBot="1">
      <c r="C29" s="27">
        <v>10</v>
      </c>
      <c r="D29" s="33"/>
      <c r="E29" s="27"/>
      <c r="F29" s="33"/>
      <c r="G29" s="27"/>
      <c r="J29" s="25">
        <v>10</v>
      </c>
      <c r="K29" s="21">
        <f>IF(J29='خطة اليوم'!$M$9,'خطة اليوم'!$B$10,0)</f>
        <v>0</v>
      </c>
      <c r="L29" s="23">
        <f>IF(J29='خطة اليوم'!$M$9,'خطة اليوم'!$C$10,0)</f>
        <v>0</v>
      </c>
      <c r="M29" s="21">
        <f>IF(J29='خطة اليوم'!$M$9,'خطة اليوم'!$D$10,0)</f>
        <v>0</v>
      </c>
      <c r="N29" s="23">
        <f>IF(J29='خطة اليوم'!$M$9,'خطة اليوم'!$E$10,0)</f>
        <v>0</v>
      </c>
      <c r="O29" s="23">
        <v>10</v>
      </c>
      <c r="P29" s="21"/>
      <c r="Q29" s="21"/>
      <c r="R29" s="23"/>
      <c r="S29" s="21"/>
      <c r="T29" s="23"/>
      <c r="U29" s="23">
        <v>10</v>
      </c>
      <c r="V29" s="21"/>
      <c r="W29" s="23"/>
      <c r="X29" s="21"/>
      <c r="Y29" s="23"/>
      <c r="Z29" s="23">
        <v>10</v>
      </c>
      <c r="AA29" s="21"/>
      <c r="AB29" s="23"/>
      <c r="AC29" s="21"/>
      <c r="AD29" s="23"/>
      <c r="AE29" s="23">
        <v>10</v>
      </c>
      <c r="AF29" s="21"/>
      <c r="AG29" s="23"/>
      <c r="AH29" s="21"/>
      <c r="AI29" s="23"/>
      <c r="AJ29" s="23">
        <v>10</v>
      </c>
      <c r="AK29" s="21"/>
      <c r="AL29" s="23"/>
      <c r="AM29" s="21"/>
      <c r="AN29" s="23"/>
      <c r="AO29" s="23">
        <v>10</v>
      </c>
      <c r="AP29" s="21"/>
      <c r="AQ29" s="23"/>
      <c r="AR29" s="21"/>
      <c r="AS29" s="23"/>
    </row>
    <row r="30" spans="3:45" ht="17.25" thickTop="1" thickBot="1">
      <c r="C30" s="27">
        <v>11</v>
      </c>
      <c r="D30" s="33"/>
      <c r="E30" s="27"/>
      <c r="F30" s="33"/>
      <c r="G30" s="27"/>
      <c r="J30" s="25">
        <v>11</v>
      </c>
      <c r="K30" s="21">
        <f>IF(J30='خطة اليوم'!$M$9,'خطة اليوم'!$B$10,0)</f>
        <v>0</v>
      </c>
      <c r="L30" s="23">
        <f>IF(J30='خطة اليوم'!$M$9,'خطة اليوم'!$C$10,0)</f>
        <v>0</v>
      </c>
      <c r="M30" s="21">
        <f>IF(J30='خطة اليوم'!$M$9,'خطة اليوم'!$D$10,0)</f>
        <v>0</v>
      </c>
      <c r="N30" s="23">
        <f>IF(J30='خطة اليوم'!$M$9,'خطة اليوم'!$E$10,0)</f>
        <v>0</v>
      </c>
      <c r="O30" s="23">
        <v>11</v>
      </c>
      <c r="P30" s="21"/>
      <c r="Q30" s="21"/>
      <c r="R30" s="23"/>
      <c r="S30" s="21"/>
      <c r="T30" s="23"/>
      <c r="U30" s="23">
        <v>11</v>
      </c>
      <c r="V30" s="21"/>
      <c r="W30" s="23"/>
      <c r="X30" s="21"/>
      <c r="Y30" s="23"/>
      <c r="Z30" s="23">
        <v>11</v>
      </c>
      <c r="AA30" s="21"/>
      <c r="AB30" s="23"/>
      <c r="AC30" s="21"/>
      <c r="AD30" s="23"/>
      <c r="AE30" s="23">
        <v>11</v>
      </c>
      <c r="AF30" s="21"/>
      <c r="AG30" s="23"/>
      <c r="AH30" s="21"/>
      <c r="AI30" s="23"/>
      <c r="AJ30" s="23">
        <v>11</v>
      </c>
      <c r="AK30" s="21"/>
      <c r="AL30" s="23"/>
      <c r="AM30" s="21"/>
      <c r="AN30" s="23"/>
      <c r="AO30" s="23">
        <v>11</v>
      </c>
      <c r="AP30" s="21"/>
      <c r="AQ30" s="23"/>
      <c r="AR30" s="21"/>
      <c r="AS30" s="23"/>
    </row>
    <row r="31" spans="3:45" ht="17.25" thickTop="1" thickBot="1">
      <c r="C31" s="27">
        <v>12</v>
      </c>
      <c r="D31" s="34"/>
      <c r="E31" s="26"/>
      <c r="F31" s="34"/>
      <c r="G31" s="26"/>
      <c r="J31" s="25">
        <v>12</v>
      </c>
      <c r="K31" s="21">
        <f>IF(J31='خطة اليوم'!$M$9,'خطة اليوم'!$B$10,0)</f>
        <v>0</v>
      </c>
      <c r="L31" s="23">
        <f>IF(J31='خطة اليوم'!$M$9,'خطة اليوم'!$C$10,0)</f>
        <v>0</v>
      </c>
      <c r="M31" s="21">
        <f>IF(J31='خطة اليوم'!$M$9,'خطة اليوم'!$D$10,0)</f>
        <v>0</v>
      </c>
      <c r="N31" s="23">
        <f>IF(J31='خطة اليوم'!$M$9,'خطة اليوم'!$E$10,0)</f>
        <v>0</v>
      </c>
      <c r="O31" s="23">
        <v>12</v>
      </c>
      <c r="P31" s="22"/>
      <c r="Q31" s="22"/>
      <c r="R31" s="24"/>
      <c r="S31" s="22"/>
      <c r="T31" s="24"/>
      <c r="U31" s="23">
        <v>12</v>
      </c>
      <c r="V31" s="22"/>
      <c r="W31" s="24"/>
      <c r="X31" s="22"/>
      <c r="Y31" s="24"/>
      <c r="Z31" s="23">
        <v>12</v>
      </c>
      <c r="AA31" s="22"/>
      <c r="AB31" s="24"/>
      <c r="AC31" s="22"/>
      <c r="AD31" s="24"/>
      <c r="AE31" s="23">
        <v>12</v>
      </c>
      <c r="AF31" s="22"/>
      <c r="AG31" s="24"/>
      <c r="AH31" s="22"/>
      <c r="AI31" s="24"/>
      <c r="AJ31" s="23">
        <v>12</v>
      </c>
      <c r="AK31" s="22"/>
      <c r="AL31" s="24"/>
      <c r="AM31" s="22"/>
      <c r="AN31" s="24"/>
      <c r="AO31" s="23">
        <v>12</v>
      </c>
      <c r="AP31" s="22"/>
      <c r="AQ31" s="24"/>
      <c r="AR31" s="22"/>
      <c r="AS31" s="24"/>
    </row>
    <row r="32" spans="3:45" ht="17.25" thickTop="1" thickBot="1">
      <c r="C32" s="27">
        <v>13</v>
      </c>
      <c r="D32" s="34"/>
      <c r="E32" s="26"/>
      <c r="F32" s="34"/>
      <c r="G32" s="26"/>
      <c r="J32" s="25">
        <v>13</v>
      </c>
      <c r="K32" s="21">
        <f>IF(J32='خطة اليوم'!$M$9,'خطة اليوم'!$B$10,0)</f>
        <v>0</v>
      </c>
      <c r="L32" s="23">
        <f>IF(J32='خطة اليوم'!$M$9,'خطة اليوم'!$C$10,0)</f>
        <v>0</v>
      </c>
      <c r="M32" s="21">
        <f>IF(J32='خطة اليوم'!$M$9,'خطة اليوم'!$D$10,0)</f>
        <v>0</v>
      </c>
      <c r="N32" s="23">
        <f>IF(J32='خطة اليوم'!$M$9,'خطة اليوم'!$E$10,0)</f>
        <v>0</v>
      </c>
      <c r="O32" s="23">
        <v>13</v>
      </c>
      <c r="P32" s="22"/>
      <c r="Q32" s="22"/>
      <c r="R32" s="24"/>
      <c r="S32" s="22"/>
      <c r="T32" s="24"/>
      <c r="U32" s="23">
        <v>13</v>
      </c>
      <c r="V32" s="22"/>
      <c r="W32" s="24"/>
      <c r="X32" s="22"/>
      <c r="Y32" s="24"/>
      <c r="Z32" s="23">
        <v>13</v>
      </c>
      <c r="AA32" s="22"/>
      <c r="AB32" s="24"/>
      <c r="AC32" s="22"/>
      <c r="AD32" s="24"/>
      <c r="AE32" s="23">
        <v>13</v>
      </c>
      <c r="AF32" s="22"/>
      <c r="AG32" s="24"/>
      <c r="AH32" s="22"/>
      <c r="AI32" s="24"/>
      <c r="AJ32" s="23">
        <v>13</v>
      </c>
      <c r="AK32" s="22"/>
      <c r="AL32" s="24"/>
      <c r="AM32" s="22"/>
      <c r="AN32" s="24"/>
      <c r="AO32" s="23">
        <v>13</v>
      </c>
      <c r="AP32" s="22"/>
      <c r="AQ32" s="24"/>
      <c r="AR32" s="22"/>
      <c r="AS32" s="24"/>
    </row>
    <row r="33" spans="3:45" ht="17.25" thickTop="1" thickBot="1">
      <c r="C33" s="27">
        <v>14</v>
      </c>
      <c r="D33" s="34"/>
      <c r="E33" s="26"/>
      <c r="F33" s="34"/>
      <c r="G33" s="26"/>
      <c r="J33" s="25">
        <v>14</v>
      </c>
      <c r="K33" s="21">
        <f>IF(J33='خطة اليوم'!$M$9,'خطة اليوم'!$B$10,0)</f>
        <v>0</v>
      </c>
      <c r="L33" s="23">
        <f>IF(J33='خطة اليوم'!$M$9,'خطة اليوم'!$C$10,0)</f>
        <v>0</v>
      </c>
      <c r="M33" s="21">
        <f>IF(J33='خطة اليوم'!$M$9,'خطة اليوم'!$D$10,0)</f>
        <v>0</v>
      </c>
      <c r="N33" s="23">
        <f>IF(J33='خطة اليوم'!$M$9,'خطة اليوم'!$E$10,0)</f>
        <v>0</v>
      </c>
      <c r="O33" s="23">
        <v>14</v>
      </c>
      <c r="P33" s="22"/>
      <c r="Q33" s="22"/>
      <c r="R33" s="24"/>
      <c r="S33" s="22"/>
      <c r="T33" s="24"/>
      <c r="U33" s="23">
        <v>14</v>
      </c>
      <c r="V33" s="22"/>
      <c r="W33" s="24"/>
      <c r="X33" s="22"/>
      <c r="Y33" s="24"/>
      <c r="Z33" s="23">
        <v>14</v>
      </c>
      <c r="AA33" s="22"/>
      <c r="AB33" s="24"/>
      <c r="AC33" s="22"/>
      <c r="AD33" s="24"/>
      <c r="AE33" s="23">
        <v>14</v>
      </c>
      <c r="AF33" s="22"/>
      <c r="AG33" s="24"/>
      <c r="AH33" s="22"/>
      <c r="AI33" s="24"/>
      <c r="AJ33" s="23">
        <v>14</v>
      </c>
      <c r="AK33" s="22"/>
      <c r="AL33" s="24"/>
      <c r="AM33" s="22"/>
      <c r="AN33" s="24"/>
      <c r="AO33" s="23">
        <v>14</v>
      </c>
      <c r="AP33" s="22"/>
      <c r="AQ33" s="24"/>
      <c r="AR33" s="22"/>
      <c r="AS33" s="24"/>
    </row>
    <row r="34" spans="3:45" ht="17.25" thickTop="1" thickBot="1">
      <c r="C34" s="27">
        <v>15</v>
      </c>
      <c r="D34" s="34"/>
      <c r="E34" s="26"/>
      <c r="F34" s="34"/>
      <c r="G34" s="26"/>
      <c r="J34" s="25">
        <v>15</v>
      </c>
      <c r="K34" s="21">
        <f>IF(J34='خطة اليوم'!$M$9,'خطة اليوم'!$B$10,0)</f>
        <v>0</v>
      </c>
      <c r="L34" s="23">
        <f>IF(J34='خطة اليوم'!$M$9,'خطة اليوم'!$C$10,0)</f>
        <v>0</v>
      </c>
      <c r="M34" s="21">
        <f>IF(J34='خطة اليوم'!$M$9,'خطة اليوم'!$D$10,0)</f>
        <v>0</v>
      </c>
      <c r="N34" s="23">
        <f>IF(J34='خطة اليوم'!$M$9,'خطة اليوم'!$E$10,0)</f>
        <v>0</v>
      </c>
      <c r="O34" s="23">
        <v>15</v>
      </c>
      <c r="P34" s="22"/>
      <c r="Q34" s="22"/>
      <c r="R34" s="24"/>
      <c r="S34" s="22"/>
      <c r="T34" s="24"/>
      <c r="U34" s="23">
        <v>15</v>
      </c>
      <c r="V34" s="22"/>
      <c r="W34" s="24"/>
      <c r="X34" s="22"/>
      <c r="Y34" s="24"/>
      <c r="Z34" s="23">
        <v>15</v>
      </c>
      <c r="AA34" s="22"/>
      <c r="AB34" s="24"/>
      <c r="AC34" s="22"/>
      <c r="AD34" s="24"/>
      <c r="AE34" s="23">
        <v>15</v>
      </c>
      <c r="AF34" s="22"/>
      <c r="AG34" s="24"/>
      <c r="AH34" s="22"/>
      <c r="AI34" s="24"/>
      <c r="AJ34" s="23">
        <v>15</v>
      </c>
      <c r="AK34" s="22"/>
      <c r="AL34" s="24"/>
      <c r="AM34" s="22"/>
      <c r="AN34" s="24"/>
      <c r="AO34" s="23">
        <v>15</v>
      </c>
      <c r="AP34" s="22"/>
      <c r="AQ34" s="24"/>
      <c r="AR34" s="22"/>
      <c r="AS34" s="24"/>
    </row>
    <row r="35" spans="3:45" ht="17.25" thickTop="1" thickBot="1">
      <c r="C35" s="27">
        <v>16</v>
      </c>
      <c r="D35" s="34"/>
      <c r="E35" s="26"/>
      <c r="F35" s="34"/>
      <c r="G35" s="26"/>
      <c r="J35" s="25">
        <v>16</v>
      </c>
      <c r="K35" s="21">
        <f>IF(J35='خطة اليوم'!$M$9,'خطة اليوم'!$B$10,0)</f>
        <v>0</v>
      </c>
      <c r="L35" s="23">
        <f>IF(J35='خطة اليوم'!$M$9,'خطة اليوم'!$C$10,0)</f>
        <v>0</v>
      </c>
      <c r="M35" s="21">
        <f>IF(J35='خطة اليوم'!$M$9,'خطة اليوم'!$D$10,0)</f>
        <v>0</v>
      </c>
      <c r="N35" s="23">
        <f>IF(J35='خطة اليوم'!$M$9,'خطة اليوم'!$E$10,0)</f>
        <v>0</v>
      </c>
      <c r="O35" s="23">
        <v>16</v>
      </c>
      <c r="P35" s="22"/>
      <c r="Q35" s="22"/>
      <c r="R35" s="24"/>
      <c r="S35" s="22"/>
      <c r="T35" s="24"/>
      <c r="U35" s="23">
        <v>16</v>
      </c>
      <c r="V35" s="22"/>
      <c r="W35" s="24"/>
      <c r="X35" s="22"/>
      <c r="Y35" s="24"/>
      <c r="Z35" s="23">
        <v>16</v>
      </c>
      <c r="AA35" s="22"/>
      <c r="AB35" s="24"/>
      <c r="AC35" s="22"/>
      <c r="AD35" s="24"/>
      <c r="AE35" s="23">
        <v>16</v>
      </c>
      <c r="AF35" s="22"/>
      <c r="AG35" s="24"/>
      <c r="AH35" s="22"/>
      <c r="AI35" s="24"/>
      <c r="AJ35" s="23">
        <v>16</v>
      </c>
      <c r="AK35" s="22"/>
      <c r="AL35" s="24"/>
      <c r="AM35" s="22"/>
      <c r="AN35" s="24"/>
      <c r="AO35" s="23">
        <v>16</v>
      </c>
      <c r="AP35" s="22"/>
      <c r="AQ35" s="24"/>
      <c r="AR35" s="22"/>
      <c r="AS35" s="24"/>
    </row>
    <row r="36" spans="3:45" ht="17.25" thickTop="1" thickBot="1">
      <c r="C36" s="27">
        <v>17</v>
      </c>
      <c r="D36" s="34"/>
      <c r="E36" s="26"/>
      <c r="F36" s="34"/>
      <c r="G36" s="26"/>
      <c r="J36" s="25">
        <v>17</v>
      </c>
      <c r="K36" s="21">
        <f>IF(J36='خطة اليوم'!$M$9,'خطة اليوم'!$B$10,0)</f>
        <v>0</v>
      </c>
      <c r="L36" s="23">
        <f>IF(J36='خطة اليوم'!$M$9,'خطة اليوم'!$C$10,0)</f>
        <v>0</v>
      </c>
      <c r="M36" s="21">
        <f>IF(J36='خطة اليوم'!$M$9,'خطة اليوم'!$D$10,0)</f>
        <v>0</v>
      </c>
      <c r="N36" s="23">
        <f>IF(J36='خطة اليوم'!$M$9,'خطة اليوم'!$E$10,0)</f>
        <v>0</v>
      </c>
      <c r="O36" s="23">
        <v>17</v>
      </c>
      <c r="P36" s="22"/>
      <c r="Q36" s="22"/>
      <c r="R36" s="24"/>
      <c r="S36" s="22"/>
      <c r="T36" s="24"/>
      <c r="U36" s="23">
        <v>17</v>
      </c>
      <c r="V36" s="22"/>
      <c r="W36" s="24"/>
      <c r="X36" s="22"/>
      <c r="Y36" s="24"/>
      <c r="Z36" s="23">
        <v>17</v>
      </c>
      <c r="AA36" s="22"/>
      <c r="AB36" s="24"/>
      <c r="AC36" s="22"/>
      <c r="AD36" s="24"/>
      <c r="AE36" s="23">
        <v>17</v>
      </c>
      <c r="AF36" s="22"/>
      <c r="AG36" s="24"/>
      <c r="AH36" s="22"/>
      <c r="AI36" s="24"/>
      <c r="AJ36" s="23">
        <v>17</v>
      </c>
      <c r="AK36" s="22"/>
      <c r="AL36" s="24"/>
      <c r="AM36" s="22"/>
      <c r="AN36" s="24"/>
      <c r="AO36" s="23">
        <v>17</v>
      </c>
      <c r="AP36" s="22"/>
      <c r="AQ36" s="24"/>
      <c r="AR36" s="22"/>
      <c r="AS36" s="24"/>
    </row>
    <row r="37" spans="3:45" ht="17.25" thickTop="1" thickBot="1">
      <c r="C37" s="27">
        <v>18</v>
      </c>
      <c r="D37" s="34"/>
      <c r="E37" s="26"/>
      <c r="F37" s="34"/>
      <c r="G37" s="26"/>
      <c r="J37" s="25">
        <v>18</v>
      </c>
      <c r="K37" s="21">
        <f>IF(J37='خطة اليوم'!$M$9,'خطة اليوم'!$B$10,0)</f>
        <v>0</v>
      </c>
      <c r="L37" s="23">
        <f>IF(J37='خطة اليوم'!$M$9,'خطة اليوم'!$C$10,0)</f>
        <v>0</v>
      </c>
      <c r="M37" s="21">
        <f>IF(J37='خطة اليوم'!$M$9,'خطة اليوم'!$D$10,0)</f>
        <v>0</v>
      </c>
      <c r="N37" s="23">
        <f>IF(J37='خطة اليوم'!$M$9,'خطة اليوم'!$E$10,0)</f>
        <v>0</v>
      </c>
      <c r="O37" s="23">
        <v>18</v>
      </c>
      <c r="P37" s="22"/>
      <c r="Q37" s="22"/>
      <c r="R37" s="24"/>
      <c r="S37" s="22"/>
      <c r="T37" s="24"/>
      <c r="U37" s="23">
        <v>18</v>
      </c>
      <c r="V37" s="22"/>
      <c r="W37" s="24"/>
      <c r="X37" s="22"/>
      <c r="Y37" s="24"/>
      <c r="Z37" s="23">
        <v>18</v>
      </c>
      <c r="AA37" s="22"/>
      <c r="AB37" s="24"/>
      <c r="AC37" s="22"/>
      <c r="AD37" s="24"/>
      <c r="AE37" s="23">
        <v>18</v>
      </c>
      <c r="AF37" s="22"/>
      <c r="AG37" s="24"/>
      <c r="AH37" s="22"/>
      <c r="AI37" s="24"/>
      <c r="AJ37" s="23">
        <v>18</v>
      </c>
      <c r="AK37" s="22"/>
      <c r="AL37" s="24"/>
      <c r="AM37" s="22"/>
      <c r="AN37" s="24"/>
      <c r="AO37" s="23">
        <v>18</v>
      </c>
      <c r="AP37" s="22"/>
      <c r="AQ37" s="24"/>
      <c r="AR37" s="22"/>
      <c r="AS37" s="24"/>
    </row>
    <row r="38" spans="3:45" ht="17.25" thickTop="1" thickBot="1">
      <c r="C38" s="27">
        <v>19</v>
      </c>
      <c r="D38" s="34"/>
      <c r="E38" s="26"/>
      <c r="F38" s="34"/>
      <c r="G38" s="26"/>
      <c r="J38" s="25">
        <v>19</v>
      </c>
      <c r="K38" s="21">
        <f>IF(J38='خطة اليوم'!$M$9,'خطة اليوم'!$B$10,0)</f>
        <v>0</v>
      </c>
      <c r="L38" s="23">
        <f>IF(J38='خطة اليوم'!$M$9,'خطة اليوم'!$C$10,0)</f>
        <v>0</v>
      </c>
      <c r="M38" s="21">
        <f>IF(J38='خطة اليوم'!$M$9,'خطة اليوم'!$D$10,0)</f>
        <v>0</v>
      </c>
      <c r="N38" s="23">
        <f>IF(J38='خطة اليوم'!$M$9,'خطة اليوم'!$E$10,0)</f>
        <v>0</v>
      </c>
      <c r="O38" s="23">
        <v>19</v>
      </c>
      <c r="P38" s="22"/>
      <c r="Q38" s="22"/>
      <c r="R38" s="24"/>
      <c r="S38" s="22"/>
      <c r="T38" s="24"/>
      <c r="U38" s="23">
        <v>19</v>
      </c>
      <c r="V38" s="22"/>
      <c r="W38" s="24"/>
      <c r="X38" s="22"/>
      <c r="Y38" s="24"/>
      <c r="Z38" s="23">
        <v>19</v>
      </c>
      <c r="AA38" s="22"/>
      <c r="AB38" s="24"/>
      <c r="AC38" s="22"/>
      <c r="AD38" s="24"/>
      <c r="AE38" s="23">
        <v>19</v>
      </c>
      <c r="AF38" s="22"/>
      <c r="AG38" s="24"/>
      <c r="AH38" s="22"/>
      <c r="AI38" s="24"/>
      <c r="AJ38" s="23">
        <v>19</v>
      </c>
      <c r="AK38" s="22"/>
      <c r="AL38" s="24"/>
      <c r="AM38" s="22"/>
      <c r="AN38" s="24"/>
      <c r="AO38" s="23">
        <v>19</v>
      </c>
      <c r="AP38" s="22"/>
      <c r="AQ38" s="24"/>
      <c r="AR38" s="22"/>
      <c r="AS38" s="24"/>
    </row>
    <row r="39" spans="3:45" ht="17.25" thickTop="1" thickBot="1">
      <c r="C39" s="27">
        <v>20</v>
      </c>
      <c r="D39" s="34"/>
      <c r="E39" s="26"/>
      <c r="F39" s="34"/>
      <c r="G39" s="26"/>
      <c r="J39" s="25">
        <v>20</v>
      </c>
      <c r="K39" s="21">
        <f>IF(J39='خطة اليوم'!$M$9,'خطة اليوم'!$B$10,0)</f>
        <v>0</v>
      </c>
      <c r="L39" s="23">
        <f>IF(J39='خطة اليوم'!$M$9,'خطة اليوم'!$C$10,0)</f>
        <v>0</v>
      </c>
      <c r="M39" s="21">
        <f>IF(J39='خطة اليوم'!$M$9,'خطة اليوم'!$D$10,0)</f>
        <v>0</v>
      </c>
      <c r="N39" s="23">
        <f>IF(J39='خطة اليوم'!$M$9,'خطة اليوم'!$E$10,0)</f>
        <v>0</v>
      </c>
      <c r="O39" s="23">
        <v>20</v>
      </c>
      <c r="P39" s="22"/>
      <c r="Q39" s="22"/>
      <c r="R39" s="24"/>
      <c r="S39" s="22"/>
      <c r="T39" s="24"/>
      <c r="U39" s="23">
        <v>20</v>
      </c>
      <c r="V39" s="22"/>
      <c r="W39" s="24"/>
      <c r="X39" s="22"/>
      <c r="Y39" s="24"/>
      <c r="Z39" s="23">
        <v>20</v>
      </c>
      <c r="AA39" s="22"/>
      <c r="AB39" s="24"/>
      <c r="AC39" s="22"/>
      <c r="AD39" s="24"/>
      <c r="AE39" s="23">
        <v>20</v>
      </c>
      <c r="AF39" s="22"/>
      <c r="AG39" s="24"/>
      <c r="AH39" s="22"/>
      <c r="AI39" s="24"/>
      <c r="AJ39" s="23">
        <v>20</v>
      </c>
      <c r="AK39" s="22"/>
      <c r="AL39" s="24"/>
      <c r="AM39" s="22"/>
      <c r="AN39" s="24"/>
      <c r="AO39" s="23">
        <v>20</v>
      </c>
      <c r="AP39" s="22"/>
      <c r="AQ39" s="24"/>
      <c r="AR39" s="22"/>
      <c r="AS39" s="24"/>
    </row>
    <row r="40" spans="3:45" ht="17.25" thickTop="1" thickBot="1">
      <c r="C40" s="27">
        <v>21</v>
      </c>
      <c r="D40" s="34"/>
      <c r="E40" s="26"/>
      <c r="F40" s="34"/>
      <c r="G40" s="26"/>
      <c r="J40" s="25">
        <v>21</v>
      </c>
      <c r="K40" s="21">
        <f>IF(J40='خطة اليوم'!$M$9,'خطة اليوم'!$B$10,0)</f>
        <v>0</v>
      </c>
      <c r="L40" s="23">
        <f>IF(J40='خطة اليوم'!$M$9,'خطة اليوم'!$C$10,0)</f>
        <v>0</v>
      </c>
      <c r="M40" s="21">
        <f>IF(J40='خطة اليوم'!$M$9,'خطة اليوم'!$D$10,0)</f>
        <v>0</v>
      </c>
      <c r="N40" s="23">
        <f>IF(J40='خطة اليوم'!$M$9,'خطة اليوم'!$E$10,0)</f>
        <v>0</v>
      </c>
      <c r="O40" s="23">
        <v>21</v>
      </c>
      <c r="P40" s="22"/>
      <c r="Q40" s="22"/>
      <c r="R40" s="24"/>
      <c r="S40" s="22"/>
      <c r="T40" s="24"/>
      <c r="U40" s="23">
        <v>21</v>
      </c>
      <c r="V40" s="22"/>
      <c r="W40" s="24"/>
      <c r="X40" s="22"/>
      <c r="Y40" s="24"/>
      <c r="Z40" s="23">
        <v>21</v>
      </c>
      <c r="AA40" s="22"/>
      <c r="AB40" s="24"/>
      <c r="AC40" s="22"/>
      <c r="AD40" s="24"/>
      <c r="AE40" s="23">
        <v>21</v>
      </c>
      <c r="AF40" s="22"/>
      <c r="AG40" s="24"/>
      <c r="AH40" s="22"/>
      <c r="AI40" s="24"/>
      <c r="AJ40" s="23">
        <v>21</v>
      </c>
      <c r="AK40" s="22"/>
      <c r="AL40" s="24"/>
      <c r="AM40" s="22"/>
      <c r="AN40" s="24"/>
      <c r="AO40" s="23">
        <v>21</v>
      </c>
      <c r="AP40" s="22"/>
      <c r="AQ40" s="24"/>
      <c r="AR40" s="22"/>
      <c r="AS40" s="24"/>
    </row>
    <row r="41" spans="3:45" ht="24.75" thickTop="1" thickBot="1">
      <c r="C41" s="35" t="s">
        <v>24</v>
      </c>
      <c r="D41" s="35">
        <f>SUM(D10:D40)</f>
        <v>0</v>
      </c>
      <c r="E41" s="35">
        <f>SUM(E10:E40)</f>
        <v>0</v>
      </c>
    </row>
    <row r="42" spans="3:45" ht="15.75" thickTop="1"/>
    <row r="43" spans="3:45" ht="15.75">
      <c r="J43" s="23" t="s">
        <v>30</v>
      </c>
      <c r="K43" s="21" t="s">
        <v>11</v>
      </c>
      <c r="L43" s="23" t="s">
        <v>22</v>
      </c>
      <c r="M43" s="21" t="s">
        <v>23</v>
      </c>
      <c r="N43" s="23" t="s">
        <v>34</v>
      </c>
      <c r="O43" s="23" t="s">
        <v>30</v>
      </c>
      <c r="P43" s="21" t="s">
        <v>11</v>
      </c>
      <c r="Q43" s="21"/>
      <c r="R43" s="23" t="s">
        <v>22</v>
      </c>
      <c r="S43" s="21" t="s">
        <v>23</v>
      </c>
      <c r="T43" s="23" t="s">
        <v>34</v>
      </c>
      <c r="U43" s="23" t="s">
        <v>30</v>
      </c>
      <c r="V43" s="21" t="s">
        <v>11</v>
      </c>
      <c r="W43" s="23" t="s">
        <v>22</v>
      </c>
      <c r="X43" s="21" t="s">
        <v>23</v>
      </c>
      <c r="Y43" s="23" t="s">
        <v>34</v>
      </c>
      <c r="Z43" s="23" t="s">
        <v>30</v>
      </c>
      <c r="AA43" s="21" t="s">
        <v>11</v>
      </c>
      <c r="AB43" s="23" t="s">
        <v>22</v>
      </c>
      <c r="AC43" s="21" t="s">
        <v>23</v>
      </c>
      <c r="AD43" s="23" t="s">
        <v>34</v>
      </c>
      <c r="AE43" s="23" t="s">
        <v>30</v>
      </c>
      <c r="AF43" s="21" t="s">
        <v>11</v>
      </c>
      <c r="AG43" s="23" t="s">
        <v>22</v>
      </c>
      <c r="AH43" s="21" t="s">
        <v>23</v>
      </c>
      <c r="AI43" s="23" t="s">
        <v>34</v>
      </c>
      <c r="AJ43" s="23" t="s">
        <v>30</v>
      </c>
      <c r="AK43" s="21" t="s">
        <v>11</v>
      </c>
      <c r="AL43" s="23" t="s">
        <v>22</v>
      </c>
      <c r="AM43" s="21" t="s">
        <v>23</v>
      </c>
      <c r="AN43" s="23" t="s">
        <v>34</v>
      </c>
    </row>
    <row r="44" spans="3:45" ht="15.75">
      <c r="J44" s="23">
        <v>22</v>
      </c>
      <c r="K44" s="21"/>
      <c r="L44" s="23"/>
      <c r="M44" s="21"/>
      <c r="N44" s="23"/>
      <c r="O44" s="23">
        <v>22</v>
      </c>
      <c r="P44" s="21"/>
      <c r="Q44" s="21"/>
      <c r="R44" s="23"/>
      <c r="S44" s="21"/>
      <c r="T44" s="23"/>
      <c r="U44" s="23">
        <v>22</v>
      </c>
      <c r="V44" s="21"/>
      <c r="W44" s="23"/>
      <c r="X44" s="21"/>
      <c r="Y44" s="23"/>
      <c r="Z44" s="23">
        <v>22</v>
      </c>
      <c r="AA44" s="21"/>
      <c r="AB44" s="23"/>
      <c r="AC44" s="21"/>
      <c r="AD44" s="23"/>
      <c r="AE44" s="23">
        <v>22</v>
      </c>
      <c r="AF44" s="21"/>
      <c r="AG44" s="23"/>
      <c r="AH44" s="21"/>
      <c r="AI44" s="23"/>
      <c r="AJ44" s="23">
        <v>22</v>
      </c>
      <c r="AK44" s="21"/>
      <c r="AL44" s="23"/>
      <c r="AM44" s="21"/>
      <c r="AN44" s="23"/>
    </row>
    <row r="45" spans="3:45" ht="15.75">
      <c r="J45" s="23">
        <v>23</v>
      </c>
      <c r="K45" s="21"/>
      <c r="L45" s="23"/>
      <c r="M45" s="21"/>
      <c r="N45" s="23"/>
      <c r="O45" s="23">
        <v>23</v>
      </c>
      <c r="P45" s="21"/>
      <c r="Q45" s="21"/>
      <c r="R45" s="23"/>
      <c r="S45" s="21"/>
      <c r="T45" s="23"/>
      <c r="U45" s="23">
        <v>23</v>
      </c>
      <c r="V45" s="21"/>
      <c r="W45" s="23"/>
      <c r="X45" s="21"/>
      <c r="Y45" s="23"/>
      <c r="Z45" s="23">
        <v>23</v>
      </c>
      <c r="AA45" s="21"/>
      <c r="AB45" s="23"/>
      <c r="AC45" s="21"/>
      <c r="AD45" s="23"/>
      <c r="AE45" s="23">
        <v>23</v>
      </c>
      <c r="AF45" s="21"/>
      <c r="AG45" s="23"/>
      <c r="AH45" s="21"/>
      <c r="AI45" s="23"/>
      <c r="AJ45" s="23">
        <v>23</v>
      </c>
      <c r="AK45" s="21"/>
      <c r="AL45" s="23"/>
      <c r="AM45" s="21"/>
      <c r="AN45" s="23"/>
    </row>
    <row r="46" spans="3:45" ht="15.75">
      <c r="J46" s="23">
        <v>24</v>
      </c>
      <c r="K46" s="21"/>
      <c r="L46" s="23"/>
      <c r="M46" s="21"/>
      <c r="N46" s="23"/>
      <c r="O46" s="23">
        <v>24</v>
      </c>
      <c r="P46" s="21"/>
      <c r="Q46" s="21"/>
      <c r="R46" s="23"/>
      <c r="S46" s="21"/>
      <c r="T46" s="23"/>
      <c r="U46" s="23">
        <v>24</v>
      </c>
      <c r="V46" s="21"/>
      <c r="W46" s="23"/>
      <c r="X46" s="21"/>
      <c r="Y46" s="23"/>
      <c r="Z46" s="23">
        <v>24</v>
      </c>
      <c r="AA46" s="21"/>
      <c r="AB46" s="23"/>
      <c r="AC46" s="21"/>
      <c r="AD46" s="23"/>
      <c r="AE46" s="23">
        <v>24</v>
      </c>
      <c r="AF46" s="21"/>
      <c r="AG46" s="23"/>
      <c r="AH46" s="21"/>
      <c r="AI46" s="23"/>
      <c r="AJ46" s="23">
        <v>24</v>
      </c>
      <c r="AK46" s="21"/>
      <c r="AL46" s="23"/>
      <c r="AM46" s="21"/>
      <c r="AN46" s="23"/>
    </row>
    <row r="47" spans="3:45" ht="15.75">
      <c r="J47" s="23">
        <v>25</v>
      </c>
      <c r="K47" s="21"/>
      <c r="L47" s="23"/>
      <c r="M47" s="21"/>
      <c r="N47" s="23"/>
      <c r="O47" s="23">
        <v>25</v>
      </c>
      <c r="P47" s="21"/>
      <c r="Q47" s="21"/>
      <c r="R47" s="23"/>
      <c r="S47" s="21"/>
      <c r="T47" s="23"/>
      <c r="U47" s="23">
        <v>25</v>
      </c>
      <c r="V47" s="21"/>
      <c r="W47" s="23"/>
      <c r="X47" s="21"/>
      <c r="Y47" s="23"/>
      <c r="Z47" s="23">
        <v>25</v>
      </c>
      <c r="AA47" s="21"/>
      <c r="AB47" s="23"/>
      <c r="AC47" s="21"/>
      <c r="AD47" s="23"/>
      <c r="AE47" s="23">
        <v>25</v>
      </c>
      <c r="AF47" s="21"/>
      <c r="AG47" s="23"/>
      <c r="AH47" s="21"/>
      <c r="AI47" s="23"/>
      <c r="AJ47" s="23">
        <v>25</v>
      </c>
      <c r="AK47" s="21"/>
      <c r="AL47" s="23"/>
      <c r="AM47" s="21"/>
      <c r="AN47" s="23"/>
    </row>
    <row r="48" spans="3:45" ht="15.75">
      <c r="J48" s="23">
        <v>26</v>
      </c>
      <c r="K48" s="21"/>
      <c r="L48" s="23"/>
      <c r="M48" s="21"/>
      <c r="N48" s="23"/>
      <c r="O48" s="23">
        <v>26</v>
      </c>
      <c r="P48" s="21"/>
      <c r="Q48" s="21"/>
      <c r="R48" s="23"/>
      <c r="S48" s="21"/>
      <c r="T48" s="23"/>
      <c r="U48" s="23">
        <v>26</v>
      </c>
      <c r="V48" s="21"/>
      <c r="W48" s="23"/>
      <c r="X48" s="21"/>
      <c r="Y48" s="23"/>
      <c r="Z48" s="23">
        <v>26</v>
      </c>
      <c r="AA48" s="21"/>
      <c r="AB48" s="23"/>
      <c r="AC48" s="21"/>
      <c r="AD48" s="23"/>
      <c r="AE48" s="23">
        <v>26</v>
      </c>
      <c r="AF48" s="21"/>
      <c r="AG48" s="23"/>
      <c r="AH48" s="21"/>
      <c r="AI48" s="23"/>
      <c r="AJ48" s="23">
        <v>26</v>
      </c>
      <c r="AK48" s="21"/>
      <c r="AL48" s="23"/>
      <c r="AM48" s="21"/>
      <c r="AN48" s="23"/>
    </row>
    <row r="49" spans="10:40" ht="15.75">
      <c r="J49" s="23">
        <v>27</v>
      </c>
      <c r="K49" s="21"/>
      <c r="L49" s="23"/>
      <c r="M49" s="21"/>
      <c r="N49" s="23"/>
      <c r="O49" s="23">
        <v>27</v>
      </c>
      <c r="P49" s="21"/>
      <c r="Q49" s="21"/>
      <c r="R49" s="23"/>
      <c r="S49" s="21"/>
      <c r="T49" s="23"/>
      <c r="U49" s="23">
        <v>27</v>
      </c>
      <c r="V49" s="21"/>
      <c r="W49" s="23"/>
      <c r="X49" s="21"/>
      <c r="Y49" s="23"/>
      <c r="Z49" s="23">
        <v>27</v>
      </c>
      <c r="AA49" s="21"/>
      <c r="AB49" s="23"/>
      <c r="AC49" s="21"/>
      <c r="AD49" s="23"/>
      <c r="AE49" s="23">
        <v>27</v>
      </c>
      <c r="AF49" s="21"/>
      <c r="AG49" s="23"/>
      <c r="AH49" s="21"/>
      <c r="AI49" s="23"/>
      <c r="AJ49" s="23">
        <v>27</v>
      </c>
      <c r="AK49" s="21"/>
      <c r="AL49" s="23"/>
      <c r="AM49" s="21"/>
      <c r="AN49" s="23"/>
    </row>
    <row r="50" spans="10:40" ht="15.75">
      <c r="J50" s="23">
        <v>28</v>
      </c>
      <c r="K50" s="21"/>
      <c r="L50" s="23"/>
      <c r="M50" s="21"/>
      <c r="N50" s="23"/>
      <c r="O50" s="23">
        <v>28</v>
      </c>
      <c r="P50" s="21"/>
      <c r="Q50" s="21"/>
      <c r="R50" s="23"/>
      <c r="S50" s="21"/>
      <c r="T50" s="23"/>
      <c r="U50" s="23">
        <v>28</v>
      </c>
      <c r="V50" s="21"/>
      <c r="W50" s="23"/>
      <c r="X50" s="21"/>
      <c r="Y50" s="23"/>
      <c r="Z50" s="23">
        <v>28</v>
      </c>
      <c r="AA50" s="21"/>
      <c r="AB50" s="23"/>
      <c r="AC50" s="21"/>
      <c r="AD50" s="23"/>
      <c r="AE50" s="23">
        <v>28</v>
      </c>
      <c r="AF50" s="21"/>
      <c r="AG50" s="23"/>
      <c r="AH50" s="21"/>
      <c r="AI50" s="23"/>
      <c r="AJ50" s="23">
        <v>28</v>
      </c>
      <c r="AK50" s="21"/>
      <c r="AL50" s="23"/>
      <c r="AM50" s="21"/>
      <c r="AN50" s="23"/>
    </row>
    <row r="51" spans="10:40" ht="15.75">
      <c r="J51" s="23">
        <v>29</v>
      </c>
      <c r="K51" s="21"/>
      <c r="L51" s="23"/>
      <c r="M51" s="21"/>
      <c r="N51" s="23"/>
      <c r="O51" s="23">
        <v>29</v>
      </c>
      <c r="P51" s="21"/>
      <c r="Q51" s="21"/>
      <c r="R51" s="23"/>
      <c r="S51" s="21"/>
      <c r="T51" s="23"/>
      <c r="U51" s="23">
        <v>29</v>
      </c>
      <c r="V51" s="21"/>
      <c r="W51" s="23"/>
      <c r="X51" s="21"/>
      <c r="Y51" s="23"/>
      <c r="Z51" s="23">
        <v>29</v>
      </c>
      <c r="AA51" s="21"/>
      <c r="AB51" s="23"/>
      <c r="AC51" s="21"/>
      <c r="AD51" s="23"/>
      <c r="AE51" s="23">
        <v>29</v>
      </c>
      <c r="AF51" s="21"/>
      <c r="AG51" s="23"/>
      <c r="AH51" s="21"/>
      <c r="AI51" s="23"/>
      <c r="AJ51" s="23">
        <v>29</v>
      </c>
      <c r="AK51" s="21"/>
      <c r="AL51" s="23"/>
      <c r="AM51" s="21"/>
      <c r="AN51" s="23"/>
    </row>
    <row r="52" spans="10:40" ht="15.75">
      <c r="J52" s="23">
        <v>30</v>
      </c>
      <c r="K52" s="21"/>
      <c r="L52" s="23"/>
      <c r="M52" s="21"/>
      <c r="N52" s="23"/>
      <c r="O52" s="23">
        <v>30</v>
      </c>
      <c r="P52" s="21"/>
      <c r="Q52" s="21"/>
      <c r="R52" s="23"/>
      <c r="S52" s="21"/>
      <c r="T52" s="23"/>
      <c r="U52" s="23">
        <v>30</v>
      </c>
      <c r="V52" s="21"/>
      <c r="W52" s="23"/>
      <c r="X52" s="21"/>
      <c r="Y52" s="23"/>
      <c r="Z52" s="23">
        <v>30</v>
      </c>
      <c r="AA52" s="21"/>
      <c r="AB52" s="23"/>
      <c r="AC52" s="21"/>
      <c r="AD52" s="23"/>
      <c r="AE52" s="23">
        <v>30</v>
      </c>
      <c r="AF52" s="21"/>
      <c r="AG52" s="23"/>
      <c r="AH52" s="21"/>
      <c r="AI52" s="23"/>
      <c r="AJ52" s="23">
        <v>30</v>
      </c>
      <c r="AK52" s="21"/>
      <c r="AL52" s="23"/>
      <c r="AM52" s="21"/>
      <c r="AN52" s="23"/>
    </row>
    <row r="53" spans="10:40" ht="15.75">
      <c r="J53" s="23">
        <v>31</v>
      </c>
      <c r="K53" s="21"/>
      <c r="L53" s="23"/>
      <c r="M53" s="21"/>
      <c r="N53" s="23"/>
      <c r="O53" s="23">
        <v>31</v>
      </c>
      <c r="P53" s="21"/>
      <c r="Q53" s="21"/>
      <c r="R53" s="23"/>
      <c r="S53" s="21"/>
      <c r="T53" s="23"/>
      <c r="U53" s="23">
        <v>31</v>
      </c>
      <c r="V53" s="21"/>
      <c r="W53" s="23"/>
      <c r="X53" s="21"/>
      <c r="Y53" s="23"/>
      <c r="Z53" s="23">
        <v>31</v>
      </c>
      <c r="AA53" s="21"/>
      <c r="AB53" s="23"/>
      <c r="AC53" s="21"/>
      <c r="AD53" s="23"/>
      <c r="AE53" s="23">
        <v>31</v>
      </c>
      <c r="AF53" s="21"/>
      <c r="AG53" s="23"/>
      <c r="AH53" s="21"/>
      <c r="AI53" s="23"/>
      <c r="AJ53" s="23">
        <v>31</v>
      </c>
      <c r="AK53" s="21"/>
      <c r="AL53" s="23"/>
      <c r="AM53" s="21"/>
      <c r="AN53" s="23"/>
    </row>
    <row r="54" spans="10:40" ht="15.75">
      <c r="J54" s="23">
        <v>1</v>
      </c>
      <c r="K54" s="21"/>
      <c r="L54" s="23"/>
      <c r="M54" s="21"/>
      <c r="N54" s="23"/>
      <c r="O54" s="23">
        <v>1</v>
      </c>
      <c r="P54" s="21"/>
      <c r="Q54" s="21"/>
      <c r="R54" s="23"/>
      <c r="S54" s="21"/>
      <c r="T54" s="23"/>
      <c r="U54" s="23">
        <v>1</v>
      </c>
      <c r="V54" s="21"/>
      <c r="W54" s="23"/>
      <c r="X54" s="21"/>
      <c r="Y54" s="23"/>
      <c r="Z54" s="23">
        <v>1</v>
      </c>
      <c r="AA54" s="21"/>
      <c r="AB54" s="23"/>
      <c r="AC54" s="21"/>
      <c r="AD54" s="23"/>
      <c r="AE54" s="23">
        <v>1</v>
      </c>
      <c r="AF54" s="21"/>
      <c r="AG54" s="23"/>
      <c r="AH54" s="21"/>
      <c r="AI54" s="23"/>
      <c r="AJ54" s="23">
        <v>1</v>
      </c>
      <c r="AK54" s="21"/>
      <c r="AL54" s="23"/>
      <c r="AM54" s="21"/>
      <c r="AN54" s="23"/>
    </row>
    <row r="55" spans="10:40" ht="15.75">
      <c r="J55" s="23">
        <v>2</v>
      </c>
      <c r="K55" s="21"/>
      <c r="L55" s="23"/>
      <c r="M55" s="21"/>
      <c r="N55" s="23"/>
      <c r="O55" s="23">
        <v>2</v>
      </c>
      <c r="P55" s="21"/>
      <c r="Q55" s="21"/>
      <c r="R55" s="23"/>
      <c r="S55" s="21"/>
      <c r="T55" s="23"/>
      <c r="U55" s="23">
        <v>2</v>
      </c>
      <c r="V55" s="21"/>
      <c r="W55" s="23"/>
      <c r="X55" s="21"/>
      <c r="Y55" s="23"/>
      <c r="Z55" s="23">
        <v>2</v>
      </c>
      <c r="AA55" s="21"/>
      <c r="AB55" s="23"/>
      <c r="AC55" s="21"/>
      <c r="AD55" s="23"/>
      <c r="AE55" s="23">
        <v>2</v>
      </c>
      <c r="AF55" s="21"/>
      <c r="AG55" s="23"/>
      <c r="AH55" s="21"/>
      <c r="AI55" s="23"/>
      <c r="AJ55" s="23">
        <v>2</v>
      </c>
      <c r="AK55" s="21"/>
      <c r="AL55" s="23"/>
      <c r="AM55" s="21"/>
      <c r="AN55" s="23"/>
    </row>
    <row r="56" spans="10:40" ht="15.75">
      <c r="J56" s="23">
        <v>3</v>
      </c>
      <c r="K56" s="21"/>
      <c r="L56" s="23"/>
      <c r="M56" s="21"/>
      <c r="N56" s="23"/>
      <c r="O56" s="23">
        <v>3</v>
      </c>
      <c r="P56" s="21"/>
      <c r="Q56" s="21"/>
      <c r="R56" s="23"/>
      <c r="S56" s="21"/>
      <c r="T56" s="23"/>
      <c r="U56" s="23">
        <v>3</v>
      </c>
      <c r="V56" s="21"/>
      <c r="W56" s="23"/>
      <c r="X56" s="21"/>
      <c r="Y56" s="23"/>
      <c r="Z56" s="23">
        <v>3</v>
      </c>
      <c r="AA56" s="21"/>
      <c r="AB56" s="23"/>
      <c r="AC56" s="21"/>
      <c r="AD56" s="23"/>
      <c r="AE56" s="23">
        <v>3</v>
      </c>
      <c r="AF56" s="21"/>
      <c r="AG56" s="23"/>
      <c r="AH56" s="21"/>
      <c r="AI56" s="23"/>
      <c r="AJ56" s="23">
        <v>3</v>
      </c>
      <c r="AK56" s="21"/>
      <c r="AL56" s="23"/>
      <c r="AM56" s="21"/>
      <c r="AN56" s="23"/>
    </row>
    <row r="57" spans="10:40" ht="15.75">
      <c r="J57" s="23">
        <v>4</v>
      </c>
      <c r="K57" s="21"/>
      <c r="L57" s="23"/>
      <c r="M57" s="21"/>
      <c r="N57" s="23"/>
      <c r="O57" s="23">
        <v>4</v>
      </c>
      <c r="P57" s="21"/>
      <c r="Q57" s="21"/>
      <c r="R57" s="23"/>
      <c r="S57" s="21"/>
      <c r="T57" s="23"/>
      <c r="U57" s="23">
        <v>4</v>
      </c>
      <c r="V57" s="21"/>
      <c r="W57" s="23"/>
      <c r="X57" s="21"/>
      <c r="Y57" s="23"/>
      <c r="Z57" s="23">
        <v>4</v>
      </c>
      <c r="AA57" s="21"/>
      <c r="AB57" s="23"/>
      <c r="AC57" s="21"/>
      <c r="AD57" s="23"/>
      <c r="AE57" s="23">
        <v>4</v>
      </c>
      <c r="AF57" s="21"/>
      <c r="AG57" s="23"/>
      <c r="AH57" s="21"/>
      <c r="AI57" s="23"/>
      <c r="AJ57" s="23">
        <v>4</v>
      </c>
      <c r="AK57" s="21"/>
      <c r="AL57" s="23"/>
      <c r="AM57" s="21"/>
      <c r="AN57" s="23"/>
    </row>
    <row r="58" spans="10:40" ht="15.75">
      <c r="J58" s="23">
        <v>5</v>
      </c>
      <c r="K58" s="21"/>
      <c r="L58" s="23"/>
      <c r="M58" s="21"/>
      <c r="N58" s="23"/>
      <c r="O58" s="23">
        <v>5</v>
      </c>
      <c r="P58" s="21"/>
      <c r="Q58" s="21"/>
      <c r="R58" s="23"/>
      <c r="S58" s="21"/>
      <c r="T58" s="23"/>
      <c r="U58" s="23">
        <v>5</v>
      </c>
      <c r="V58" s="21"/>
      <c r="W58" s="23"/>
      <c r="X58" s="21"/>
      <c r="Y58" s="23"/>
      <c r="Z58" s="23">
        <v>5</v>
      </c>
      <c r="AA58" s="21"/>
      <c r="AB58" s="23"/>
      <c r="AC58" s="21"/>
      <c r="AD58" s="23"/>
      <c r="AE58" s="23">
        <v>5</v>
      </c>
      <c r="AF58" s="21"/>
      <c r="AG58" s="23"/>
      <c r="AH58" s="21"/>
      <c r="AI58" s="23"/>
      <c r="AJ58" s="23">
        <v>5</v>
      </c>
      <c r="AK58" s="21"/>
      <c r="AL58" s="23"/>
      <c r="AM58" s="21"/>
      <c r="AN58" s="23"/>
    </row>
    <row r="59" spans="10:40" ht="15.75">
      <c r="J59" s="23">
        <v>6</v>
      </c>
      <c r="K59" s="21"/>
      <c r="L59" s="23"/>
      <c r="M59" s="21"/>
      <c r="N59" s="23"/>
      <c r="O59" s="23">
        <v>6</v>
      </c>
      <c r="P59" s="21"/>
      <c r="Q59" s="21"/>
      <c r="R59" s="23"/>
      <c r="S59" s="21"/>
      <c r="T59" s="23"/>
      <c r="U59" s="23">
        <v>6</v>
      </c>
      <c r="V59" s="21"/>
      <c r="W59" s="23"/>
      <c r="X59" s="21"/>
      <c r="Y59" s="23"/>
      <c r="Z59" s="23">
        <v>6</v>
      </c>
      <c r="AA59" s="21"/>
      <c r="AB59" s="23"/>
      <c r="AC59" s="21"/>
      <c r="AD59" s="23"/>
      <c r="AE59" s="23">
        <v>6</v>
      </c>
      <c r="AF59" s="21"/>
      <c r="AG59" s="23"/>
      <c r="AH59" s="21"/>
      <c r="AI59" s="23"/>
      <c r="AJ59" s="23">
        <v>6</v>
      </c>
      <c r="AK59" s="21"/>
      <c r="AL59" s="23"/>
      <c r="AM59" s="21"/>
      <c r="AN59" s="23"/>
    </row>
    <row r="60" spans="10:40" ht="15.75">
      <c r="J60" s="23">
        <v>7</v>
      </c>
      <c r="K60" s="21"/>
      <c r="L60" s="23"/>
      <c r="M60" s="21"/>
      <c r="N60" s="23"/>
      <c r="O60" s="23">
        <v>7</v>
      </c>
      <c r="P60" s="21"/>
      <c r="Q60" s="21"/>
      <c r="R60" s="23"/>
      <c r="S60" s="21"/>
      <c r="T60" s="23"/>
      <c r="U60" s="23">
        <v>7</v>
      </c>
      <c r="V60" s="21"/>
      <c r="W60" s="23"/>
      <c r="X60" s="21"/>
      <c r="Y60" s="23"/>
      <c r="Z60" s="23">
        <v>7</v>
      </c>
      <c r="AA60" s="21"/>
      <c r="AB60" s="23"/>
      <c r="AC60" s="21"/>
      <c r="AD60" s="23"/>
      <c r="AE60" s="23">
        <v>7</v>
      </c>
      <c r="AF60" s="21"/>
      <c r="AG60" s="23"/>
      <c r="AH60" s="21"/>
      <c r="AI60" s="23"/>
      <c r="AJ60" s="23">
        <v>7</v>
      </c>
      <c r="AK60" s="21"/>
      <c r="AL60" s="23"/>
      <c r="AM60" s="21"/>
      <c r="AN60" s="23"/>
    </row>
    <row r="61" spans="10:40" ht="15.75">
      <c r="J61" s="23">
        <v>8</v>
      </c>
      <c r="K61" s="21"/>
      <c r="L61" s="23"/>
      <c r="M61" s="21"/>
      <c r="N61" s="23"/>
      <c r="O61" s="23">
        <v>8</v>
      </c>
      <c r="P61" s="21"/>
      <c r="Q61" s="21"/>
      <c r="R61" s="23"/>
      <c r="S61" s="21"/>
      <c r="T61" s="23"/>
      <c r="U61" s="23">
        <v>8</v>
      </c>
      <c r="V61" s="21"/>
      <c r="W61" s="23"/>
      <c r="X61" s="21"/>
      <c r="Y61" s="23"/>
      <c r="Z61" s="23">
        <v>8</v>
      </c>
      <c r="AA61" s="21"/>
      <c r="AB61" s="23"/>
      <c r="AC61" s="21"/>
      <c r="AD61" s="23"/>
      <c r="AE61" s="23">
        <v>8</v>
      </c>
      <c r="AF61" s="21"/>
      <c r="AG61" s="23"/>
      <c r="AH61" s="21"/>
      <c r="AI61" s="23"/>
      <c r="AJ61" s="23">
        <v>8</v>
      </c>
      <c r="AK61" s="21"/>
      <c r="AL61" s="23"/>
      <c r="AM61" s="21"/>
      <c r="AN61" s="23"/>
    </row>
    <row r="62" spans="10:40" ht="15.75">
      <c r="J62" s="23">
        <v>9</v>
      </c>
      <c r="K62" s="21"/>
      <c r="L62" s="23"/>
      <c r="M62" s="21"/>
      <c r="N62" s="23"/>
      <c r="O62" s="23">
        <v>9</v>
      </c>
      <c r="P62" s="21"/>
      <c r="Q62" s="21"/>
      <c r="R62" s="23"/>
      <c r="S62" s="21"/>
      <c r="T62" s="23"/>
      <c r="U62" s="23">
        <v>9</v>
      </c>
      <c r="V62" s="21"/>
      <c r="W62" s="23"/>
      <c r="X62" s="21"/>
      <c r="Y62" s="23"/>
      <c r="Z62" s="23">
        <v>9</v>
      </c>
      <c r="AA62" s="21"/>
      <c r="AB62" s="23"/>
      <c r="AC62" s="21"/>
      <c r="AD62" s="23"/>
      <c r="AE62" s="23">
        <v>9</v>
      </c>
      <c r="AF62" s="21"/>
      <c r="AG62" s="23"/>
      <c r="AH62" s="21"/>
      <c r="AI62" s="23"/>
      <c r="AJ62" s="23">
        <v>9</v>
      </c>
      <c r="AK62" s="21"/>
      <c r="AL62" s="23"/>
      <c r="AM62" s="21"/>
      <c r="AN62" s="23"/>
    </row>
    <row r="63" spans="10:40" ht="15.75">
      <c r="J63" s="23">
        <v>10</v>
      </c>
      <c r="K63" s="21"/>
      <c r="L63" s="23"/>
      <c r="M63" s="21"/>
      <c r="N63" s="23"/>
      <c r="O63" s="23">
        <v>10</v>
      </c>
      <c r="P63" s="21"/>
      <c r="Q63" s="21"/>
      <c r="R63" s="23"/>
      <c r="S63" s="21"/>
      <c r="T63" s="23"/>
      <c r="U63" s="23">
        <v>10</v>
      </c>
      <c r="V63" s="21"/>
      <c r="W63" s="23"/>
      <c r="X63" s="21"/>
      <c r="Y63" s="23"/>
      <c r="Z63" s="23">
        <v>10</v>
      </c>
      <c r="AA63" s="21"/>
      <c r="AB63" s="23"/>
      <c r="AC63" s="21"/>
      <c r="AD63" s="23"/>
      <c r="AE63" s="23">
        <v>10</v>
      </c>
      <c r="AF63" s="21"/>
      <c r="AG63" s="23"/>
      <c r="AH63" s="21"/>
      <c r="AI63" s="23"/>
      <c r="AJ63" s="23">
        <v>10</v>
      </c>
      <c r="AK63" s="21"/>
      <c r="AL63" s="23"/>
      <c r="AM63" s="21"/>
      <c r="AN63" s="23"/>
    </row>
    <row r="64" spans="10:40" ht="15.75">
      <c r="J64" s="23">
        <v>11</v>
      </c>
      <c r="K64" s="21"/>
      <c r="L64" s="23"/>
      <c r="M64" s="21"/>
      <c r="N64" s="23"/>
      <c r="O64" s="23">
        <v>11</v>
      </c>
      <c r="P64" s="21"/>
      <c r="Q64" s="21"/>
      <c r="R64" s="23"/>
      <c r="S64" s="21"/>
      <c r="T64" s="23"/>
      <c r="U64" s="23">
        <v>11</v>
      </c>
      <c r="V64" s="21"/>
      <c r="W64" s="23"/>
      <c r="X64" s="21"/>
      <c r="Y64" s="23"/>
      <c r="Z64" s="23">
        <v>11</v>
      </c>
      <c r="AA64" s="21"/>
      <c r="AB64" s="23"/>
      <c r="AC64" s="21"/>
      <c r="AD64" s="23"/>
      <c r="AE64" s="23">
        <v>11</v>
      </c>
      <c r="AF64" s="21"/>
      <c r="AG64" s="23"/>
      <c r="AH64" s="21"/>
      <c r="AI64" s="23"/>
      <c r="AJ64" s="23">
        <v>11</v>
      </c>
      <c r="AK64" s="21"/>
      <c r="AL64" s="23"/>
      <c r="AM64" s="21"/>
      <c r="AN64" s="23"/>
    </row>
    <row r="65" spans="10:40" ht="15.75">
      <c r="J65" s="23">
        <v>12</v>
      </c>
      <c r="K65" s="22"/>
      <c r="L65" s="24"/>
      <c r="M65" s="22"/>
      <c r="N65" s="24"/>
      <c r="O65" s="23">
        <v>12</v>
      </c>
      <c r="P65" s="22"/>
      <c r="Q65" s="22"/>
      <c r="R65" s="24"/>
      <c r="S65" s="22"/>
      <c r="T65" s="24"/>
      <c r="U65" s="23">
        <v>12</v>
      </c>
      <c r="V65" s="22"/>
      <c r="W65" s="24"/>
      <c r="X65" s="22"/>
      <c r="Y65" s="24"/>
      <c r="Z65" s="23">
        <v>12</v>
      </c>
      <c r="AA65" s="22"/>
      <c r="AB65" s="24"/>
      <c r="AC65" s="22"/>
      <c r="AD65" s="24"/>
      <c r="AE65" s="23">
        <v>12</v>
      </c>
      <c r="AF65" s="22"/>
      <c r="AG65" s="24"/>
      <c r="AH65" s="22"/>
      <c r="AI65" s="24"/>
      <c r="AJ65" s="23">
        <v>12</v>
      </c>
      <c r="AK65" s="22"/>
      <c r="AL65" s="24"/>
      <c r="AM65" s="22"/>
      <c r="AN65" s="24"/>
    </row>
    <row r="66" spans="10:40" ht="15.75">
      <c r="J66" s="23">
        <v>13</v>
      </c>
      <c r="K66" s="22"/>
      <c r="L66" s="24"/>
      <c r="M66" s="22"/>
      <c r="N66" s="24"/>
      <c r="O66" s="23">
        <v>13</v>
      </c>
      <c r="P66" s="22"/>
      <c r="Q66" s="22"/>
      <c r="R66" s="24"/>
      <c r="S66" s="22"/>
      <c r="T66" s="24"/>
      <c r="U66" s="23">
        <v>13</v>
      </c>
      <c r="V66" s="22"/>
      <c r="W66" s="24"/>
      <c r="X66" s="22"/>
      <c r="Y66" s="24"/>
      <c r="Z66" s="23">
        <v>13</v>
      </c>
      <c r="AA66" s="22"/>
      <c r="AB66" s="24"/>
      <c r="AC66" s="22"/>
      <c r="AD66" s="24"/>
      <c r="AE66" s="23">
        <v>13</v>
      </c>
      <c r="AF66" s="22"/>
      <c r="AG66" s="24"/>
      <c r="AH66" s="22"/>
      <c r="AI66" s="24"/>
      <c r="AJ66" s="23">
        <v>13</v>
      </c>
      <c r="AK66" s="22"/>
      <c r="AL66" s="24"/>
      <c r="AM66" s="22"/>
      <c r="AN66" s="24"/>
    </row>
    <row r="67" spans="10:40" ht="15.75">
      <c r="J67" s="23">
        <v>14</v>
      </c>
      <c r="K67" s="22"/>
      <c r="L67" s="24"/>
      <c r="M67" s="22"/>
      <c r="N67" s="24"/>
      <c r="O67" s="23">
        <v>14</v>
      </c>
      <c r="P67" s="22"/>
      <c r="Q67" s="22"/>
      <c r="R67" s="24"/>
      <c r="S67" s="22"/>
      <c r="T67" s="24"/>
      <c r="U67" s="23">
        <v>14</v>
      </c>
      <c r="V67" s="22"/>
      <c r="W67" s="24"/>
      <c r="X67" s="22"/>
      <c r="Y67" s="24"/>
      <c r="Z67" s="23">
        <v>14</v>
      </c>
      <c r="AA67" s="22"/>
      <c r="AB67" s="24"/>
      <c r="AC67" s="22"/>
      <c r="AD67" s="24"/>
      <c r="AE67" s="23">
        <v>14</v>
      </c>
      <c r="AF67" s="22"/>
      <c r="AG67" s="24"/>
      <c r="AH67" s="22"/>
      <c r="AI67" s="24"/>
      <c r="AJ67" s="23">
        <v>14</v>
      </c>
      <c r="AK67" s="22"/>
      <c r="AL67" s="24"/>
      <c r="AM67" s="22"/>
      <c r="AN67" s="24"/>
    </row>
    <row r="68" spans="10:40" ht="15.75">
      <c r="J68" s="23">
        <v>15</v>
      </c>
      <c r="K68" s="22"/>
      <c r="L68" s="24"/>
      <c r="M68" s="22"/>
      <c r="N68" s="24"/>
      <c r="O68" s="23">
        <v>15</v>
      </c>
      <c r="P68" s="22"/>
      <c r="Q68" s="22"/>
      <c r="R68" s="24"/>
      <c r="S68" s="22"/>
      <c r="T68" s="24"/>
      <c r="U68" s="23">
        <v>15</v>
      </c>
      <c r="V68" s="22"/>
      <c r="W68" s="24"/>
      <c r="X68" s="22"/>
      <c r="Y68" s="24"/>
      <c r="Z68" s="23">
        <v>15</v>
      </c>
      <c r="AA68" s="22"/>
      <c r="AB68" s="24"/>
      <c r="AC68" s="22"/>
      <c r="AD68" s="24"/>
      <c r="AE68" s="23">
        <v>15</v>
      </c>
      <c r="AF68" s="22"/>
      <c r="AG68" s="24"/>
      <c r="AH68" s="22"/>
      <c r="AI68" s="24"/>
      <c r="AJ68" s="23">
        <v>15</v>
      </c>
      <c r="AK68" s="22"/>
      <c r="AL68" s="24"/>
      <c r="AM68" s="22"/>
      <c r="AN68" s="24"/>
    </row>
    <row r="69" spans="10:40" ht="15.75">
      <c r="J69" s="23">
        <v>16</v>
      </c>
      <c r="K69" s="22"/>
      <c r="L69" s="24"/>
      <c r="M69" s="22"/>
      <c r="N69" s="24"/>
      <c r="O69" s="23">
        <v>16</v>
      </c>
      <c r="P69" s="22"/>
      <c r="Q69" s="22"/>
      <c r="R69" s="24"/>
      <c r="S69" s="22"/>
      <c r="T69" s="24"/>
      <c r="U69" s="23">
        <v>16</v>
      </c>
      <c r="V69" s="22"/>
      <c r="W69" s="24"/>
      <c r="X69" s="22"/>
      <c r="Y69" s="24"/>
      <c r="Z69" s="23">
        <v>16</v>
      </c>
      <c r="AA69" s="22"/>
      <c r="AB69" s="24"/>
      <c r="AC69" s="22"/>
      <c r="AD69" s="24"/>
      <c r="AE69" s="23">
        <v>16</v>
      </c>
      <c r="AF69" s="22"/>
      <c r="AG69" s="24"/>
      <c r="AH69" s="22"/>
      <c r="AI69" s="24"/>
      <c r="AJ69" s="23">
        <v>16</v>
      </c>
      <c r="AK69" s="22"/>
      <c r="AL69" s="24"/>
      <c r="AM69" s="22"/>
      <c r="AN69" s="24"/>
    </row>
    <row r="70" spans="10:40" ht="15.75">
      <c r="J70" s="23">
        <v>17</v>
      </c>
      <c r="K70" s="22"/>
      <c r="L70" s="24"/>
      <c r="M70" s="22"/>
      <c r="N70" s="24"/>
      <c r="O70" s="23">
        <v>17</v>
      </c>
      <c r="P70" s="22"/>
      <c r="Q70" s="22"/>
      <c r="R70" s="24"/>
      <c r="S70" s="22"/>
      <c r="T70" s="24"/>
      <c r="U70" s="23">
        <v>17</v>
      </c>
      <c r="V70" s="22"/>
      <c r="W70" s="24"/>
      <c r="X70" s="22"/>
      <c r="Y70" s="24"/>
      <c r="Z70" s="23">
        <v>17</v>
      </c>
      <c r="AA70" s="22"/>
      <c r="AB70" s="24"/>
      <c r="AC70" s="22"/>
      <c r="AD70" s="24"/>
      <c r="AE70" s="23">
        <v>17</v>
      </c>
      <c r="AF70" s="22"/>
      <c r="AG70" s="24"/>
      <c r="AH70" s="22"/>
      <c r="AI70" s="24"/>
      <c r="AJ70" s="23">
        <v>17</v>
      </c>
      <c r="AK70" s="22"/>
      <c r="AL70" s="24"/>
      <c r="AM70" s="22"/>
      <c r="AN70" s="24"/>
    </row>
    <row r="71" spans="10:40" ht="15.75">
      <c r="J71" s="23">
        <v>18</v>
      </c>
      <c r="K71" s="22"/>
      <c r="L71" s="24"/>
      <c r="M71" s="22"/>
      <c r="N71" s="24"/>
      <c r="O71" s="23">
        <v>18</v>
      </c>
      <c r="P71" s="22"/>
      <c r="Q71" s="22"/>
      <c r="R71" s="24"/>
      <c r="S71" s="22"/>
      <c r="T71" s="24"/>
      <c r="U71" s="23">
        <v>18</v>
      </c>
      <c r="V71" s="22"/>
      <c r="W71" s="24"/>
      <c r="X71" s="22"/>
      <c r="Y71" s="24"/>
      <c r="Z71" s="23">
        <v>18</v>
      </c>
      <c r="AA71" s="22"/>
      <c r="AB71" s="24"/>
      <c r="AC71" s="22"/>
      <c r="AD71" s="24"/>
      <c r="AE71" s="23">
        <v>18</v>
      </c>
      <c r="AF71" s="22"/>
      <c r="AG71" s="24"/>
      <c r="AH71" s="22"/>
      <c r="AI71" s="24"/>
      <c r="AJ71" s="23">
        <v>18</v>
      </c>
      <c r="AK71" s="22"/>
      <c r="AL71" s="24"/>
      <c r="AM71" s="22"/>
      <c r="AN71" s="24"/>
    </row>
    <row r="72" spans="10:40" ht="15.75">
      <c r="J72" s="23">
        <v>19</v>
      </c>
      <c r="K72" s="22"/>
      <c r="L72" s="24"/>
      <c r="M72" s="22"/>
      <c r="N72" s="24"/>
      <c r="O72" s="23">
        <v>19</v>
      </c>
      <c r="P72" s="22"/>
      <c r="Q72" s="22"/>
      <c r="R72" s="24"/>
      <c r="S72" s="22"/>
      <c r="T72" s="24"/>
      <c r="U72" s="23">
        <v>19</v>
      </c>
      <c r="V72" s="22"/>
      <c r="W72" s="24"/>
      <c r="X72" s="22"/>
      <c r="Y72" s="24"/>
      <c r="Z72" s="23">
        <v>19</v>
      </c>
      <c r="AA72" s="22"/>
      <c r="AB72" s="24"/>
      <c r="AC72" s="22"/>
      <c r="AD72" s="24"/>
      <c r="AE72" s="23">
        <v>19</v>
      </c>
      <c r="AF72" s="22"/>
      <c r="AG72" s="24"/>
      <c r="AH72" s="22"/>
      <c r="AI72" s="24"/>
      <c r="AJ72" s="23">
        <v>19</v>
      </c>
      <c r="AK72" s="22"/>
      <c r="AL72" s="24"/>
      <c r="AM72" s="22"/>
      <c r="AN72" s="24"/>
    </row>
    <row r="73" spans="10:40" ht="15.75">
      <c r="J73" s="23">
        <v>20</v>
      </c>
      <c r="K73" s="22"/>
      <c r="L73" s="24"/>
      <c r="M73" s="22"/>
      <c r="N73" s="24"/>
      <c r="O73" s="23">
        <v>20</v>
      </c>
      <c r="P73" s="22"/>
      <c r="Q73" s="22"/>
      <c r="R73" s="24"/>
      <c r="S73" s="22"/>
      <c r="T73" s="24"/>
      <c r="U73" s="23">
        <v>20</v>
      </c>
      <c r="V73" s="22"/>
      <c r="W73" s="24"/>
      <c r="X73" s="22"/>
      <c r="Y73" s="24"/>
      <c r="Z73" s="23">
        <v>20</v>
      </c>
      <c r="AA73" s="22"/>
      <c r="AB73" s="24"/>
      <c r="AC73" s="22"/>
      <c r="AD73" s="24"/>
      <c r="AE73" s="23">
        <v>20</v>
      </c>
      <c r="AF73" s="22"/>
      <c r="AG73" s="24"/>
      <c r="AH73" s="22"/>
      <c r="AI73" s="24"/>
      <c r="AJ73" s="23">
        <v>20</v>
      </c>
      <c r="AK73" s="22"/>
      <c r="AL73" s="24"/>
      <c r="AM73" s="22"/>
      <c r="AN73" s="24"/>
    </row>
    <row r="74" spans="10:40" ht="15.75">
      <c r="J74" s="23">
        <v>21</v>
      </c>
      <c r="K74" s="22"/>
      <c r="L74" s="24"/>
      <c r="M74" s="22"/>
      <c r="N74" s="24"/>
      <c r="O74" s="23">
        <v>21</v>
      </c>
      <c r="P74" s="22"/>
      <c r="Q74" s="22"/>
      <c r="R74" s="24"/>
      <c r="S74" s="22"/>
      <c r="T74" s="24"/>
      <c r="U74" s="23">
        <v>21</v>
      </c>
      <c r="V74" s="22"/>
      <c r="W74" s="24"/>
      <c r="X74" s="22"/>
      <c r="Y74" s="24"/>
      <c r="Z74" s="23">
        <v>21</v>
      </c>
      <c r="AA74" s="22"/>
      <c r="AB74" s="24"/>
      <c r="AC74" s="22"/>
      <c r="AD74" s="24"/>
      <c r="AE74" s="23">
        <v>21</v>
      </c>
      <c r="AF74" s="22"/>
      <c r="AG74" s="24"/>
      <c r="AH74" s="22"/>
      <c r="AI74" s="24"/>
      <c r="AJ74" s="23">
        <v>21</v>
      </c>
      <c r="AK74" s="22"/>
      <c r="AL74" s="24"/>
      <c r="AM74" s="22"/>
      <c r="AN74" s="24"/>
    </row>
  </sheetData>
  <mergeCells count="10">
    <mergeCell ref="D7:F7"/>
    <mergeCell ref="H4:H6"/>
    <mergeCell ref="A4:A6"/>
    <mergeCell ref="K8:M8"/>
    <mergeCell ref="Q8:S8"/>
    <mergeCell ref="V8:X8"/>
    <mergeCell ref="AA8:AC8"/>
    <mergeCell ref="AF8:AH8"/>
    <mergeCell ref="AK8:AM8"/>
    <mergeCell ref="AP8:AR8"/>
  </mergeCells>
  <dataValidations count="1">
    <dataValidation type="list" allowBlank="1" showInputMessage="1" showErrorMessage="1" error="رجاء قم بختيار المندوب" prompt="قم بختيارالمندوب" sqref="D7:F7">
      <formula1>مندوب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X40"/>
  <sheetViews>
    <sheetView showGridLines="0" showRowColHeaders="0" rightToLeft="1" zoomScaleNormal="100" workbookViewId="0">
      <pane xSplit="1" topLeftCell="B1" activePane="topRight" state="frozen"/>
      <selection activeCell="A15" sqref="A15"/>
      <selection pane="topRight"/>
    </sheetView>
  </sheetViews>
  <sheetFormatPr defaultRowHeight="15"/>
  <cols>
    <col min="2" max="2" width="12.140625" customWidth="1"/>
    <col min="3" max="3" width="7.42578125" customWidth="1"/>
    <col min="4" max="4" width="13.42578125" customWidth="1"/>
    <col min="5" max="5" width="6.7109375" customWidth="1"/>
    <col min="6" max="6" width="13" customWidth="1"/>
    <col min="7" max="7" width="6.85546875" customWidth="1"/>
    <col min="8" max="8" width="13.42578125" customWidth="1"/>
    <col min="9" max="9" width="6.42578125" customWidth="1"/>
    <col min="10" max="10" width="2.7109375" customWidth="1"/>
    <col min="11" max="11" width="12.85546875" customWidth="1"/>
    <col min="12" max="12" width="6.42578125" customWidth="1"/>
    <col min="13" max="13" width="12" customWidth="1"/>
    <col min="14" max="14" width="7.140625" customWidth="1"/>
    <col min="15" max="15" width="12.42578125" customWidth="1"/>
    <col min="16" max="16" width="7.42578125" customWidth="1"/>
    <col min="17" max="17" width="13.85546875" customWidth="1"/>
    <col min="18" max="18" width="6.85546875" customWidth="1"/>
    <col min="19" max="19" width="13.85546875" customWidth="1"/>
    <col min="20" max="20" width="7" customWidth="1"/>
    <col min="21" max="21" width="12.5703125" customWidth="1"/>
    <col min="22" max="22" width="6.7109375" customWidth="1"/>
    <col min="24" max="24" width="13" customWidth="1"/>
  </cols>
  <sheetData>
    <row r="1" spans="1:24" ht="12" customHeight="1">
      <c r="A1" s="20"/>
    </row>
    <row r="2" spans="1:24" ht="12.75" customHeight="1"/>
    <row r="4" spans="1:24" ht="21.75" customHeight="1" thickBot="1"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24" ht="16.5" thickTop="1" thickBot="1">
      <c r="B5" s="83" t="s">
        <v>38</v>
      </c>
      <c r="C5" s="84"/>
      <c r="D5" s="84"/>
      <c r="E5" s="84"/>
      <c r="F5" s="84"/>
      <c r="G5" s="84"/>
      <c r="H5" s="84"/>
      <c r="I5" s="85"/>
      <c r="J5" s="46"/>
      <c r="K5" s="86" t="s">
        <v>39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X5" s="87" t="s">
        <v>40</v>
      </c>
    </row>
    <row r="6" spans="1:24" ht="16.5" thickTop="1" thickBot="1">
      <c r="A6" s="45" t="s">
        <v>32</v>
      </c>
      <c r="B6" s="81" t="s">
        <v>12</v>
      </c>
      <c r="C6" s="81"/>
      <c r="D6" s="81" t="s">
        <v>14</v>
      </c>
      <c r="E6" s="81"/>
      <c r="F6" s="81" t="s">
        <v>16</v>
      </c>
      <c r="G6" s="81"/>
      <c r="H6" s="81" t="s">
        <v>41</v>
      </c>
      <c r="I6" s="81"/>
      <c r="J6" s="89"/>
      <c r="K6" s="91" t="s">
        <v>42</v>
      </c>
      <c r="L6" s="91"/>
      <c r="M6" s="91" t="s">
        <v>43</v>
      </c>
      <c r="N6" s="91"/>
      <c r="O6" s="91" t="s">
        <v>44</v>
      </c>
      <c r="P6" s="91"/>
      <c r="Q6" s="91" t="s">
        <v>45</v>
      </c>
      <c r="R6" s="91"/>
      <c r="S6" s="91" t="s">
        <v>46</v>
      </c>
      <c r="T6" s="91"/>
      <c r="U6" s="91" t="s">
        <v>47</v>
      </c>
      <c r="V6" s="91"/>
      <c r="X6" s="88"/>
    </row>
    <row r="7" spans="1:24" ht="16.5" thickTop="1" thickBot="1">
      <c r="A7" s="45" t="s">
        <v>30</v>
      </c>
      <c r="B7" s="36" t="s">
        <v>31</v>
      </c>
      <c r="C7" s="37" t="s">
        <v>33</v>
      </c>
      <c r="D7" s="36" t="s">
        <v>31</v>
      </c>
      <c r="E7" s="37" t="s">
        <v>33</v>
      </c>
      <c r="F7" s="36" t="s">
        <v>31</v>
      </c>
      <c r="G7" s="37" t="s">
        <v>33</v>
      </c>
      <c r="H7" s="36" t="s">
        <v>31</v>
      </c>
      <c r="I7" s="37" t="s">
        <v>33</v>
      </c>
      <c r="J7" s="90"/>
      <c r="K7" s="36" t="s">
        <v>31</v>
      </c>
      <c r="L7" s="37" t="s">
        <v>33</v>
      </c>
      <c r="M7" s="36" t="s">
        <v>31</v>
      </c>
      <c r="N7" s="37" t="s">
        <v>33</v>
      </c>
      <c r="O7" s="36" t="s">
        <v>31</v>
      </c>
      <c r="P7" s="37" t="s">
        <v>33</v>
      </c>
      <c r="Q7" s="36" t="s">
        <v>31</v>
      </c>
      <c r="R7" s="37" t="s">
        <v>33</v>
      </c>
      <c r="S7" s="36" t="s">
        <v>31</v>
      </c>
      <c r="T7" s="37" t="s">
        <v>33</v>
      </c>
      <c r="U7" s="36" t="s">
        <v>31</v>
      </c>
      <c r="V7" s="37" t="s">
        <v>33</v>
      </c>
      <c r="X7" s="36" t="s">
        <v>48</v>
      </c>
    </row>
    <row r="8" spans="1:24" ht="16.5" thickTop="1" thickBot="1">
      <c r="A8" s="38">
        <v>22</v>
      </c>
      <c r="B8" s="39"/>
      <c r="C8" s="40" t="e">
        <f>(B8/#REF!%)</f>
        <v>#REF!</v>
      </c>
      <c r="D8" s="39"/>
      <c r="E8" s="40" t="e">
        <f>(D8/#REF!%)</f>
        <v>#REF!</v>
      </c>
      <c r="F8" s="39"/>
      <c r="G8" s="40" t="e">
        <f>(F8/#REF!%)</f>
        <v>#REF!</v>
      </c>
      <c r="H8" s="39"/>
      <c r="I8" s="40" t="e">
        <f>(H8/#REF!%)</f>
        <v>#REF!</v>
      </c>
      <c r="J8" s="90"/>
      <c r="K8" s="39"/>
      <c r="L8" s="40" t="e">
        <f>(K8/#REF!%)</f>
        <v>#REF!</v>
      </c>
      <c r="M8" s="39"/>
      <c r="N8" s="40" t="e">
        <f>(M8/#REF!%)</f>
        <v>#REF!</v>
      </c>
      <c r="O8" s="39"/>
      <c r="P8" s="40" t="e">
        <f>(O8/#REF!%)</f>
        <v>#REF!</v>
      </c>
      <c r="Q8" s="39"/>
      <c r="R8" s="40" t="e">
        <f>(Q8/#REF!%)</f>
        <v>#REF!</v>
      </c>
      <c r="S8" s="39"/>
      <c r="T8" s="40" t="e">
        <f>(S8/#REF!%)</f>
        <v>#REF!</v>
      </c>
      <c r="U8" s="39"/>
      <c r="V8" s="40" t="e">
        <f>(U8/#REF!%)</f>
        <v>#REF!</v>
      </c>
      <c r="X8" s="41">
        <f>(B8+D8+F8+H8+K8+M8+O8+Q8+S8+U8)</f>
        <v>0</v>
      </c>
    </row>
    <row r="9" spans="1:24" ht="16.5" thickTop="1" thickBot="1">
      <c r="A9" s="38">
        <v>23</v>
      </c>
      <c r="B9" s="39"/>
      <c r="C9" s="40" t="e">
        <f>(B9/#REF!%)</f>
        <v>#REF!</v>
      </c>
      <c r="D9" s="39"/>
      <c r="E9" s="40" t="e">
        <f>(D9/#REF!%)</f>
        <v>#REF!</v>
      </c>
      <c r="F9" s="39"/>
      <c r="G9" s="40" t="e">
        <f>(F9/#REF!%)</f>
        <v>#REF!</v>
      </c>
      <c r="H9" s="39"/>
      <c r="I9" s="40" t="e">
        <f>(H9/#REF!%)</f>
        <v>#REF!</v>
      </c>
      <c r="J9" s="90"/>
      <c r="K9" s="39"/>
      <c r="L9" s="40" t="e">
        <f>(K9/#REF!%)</f>
        <v>#REF!</v>
      </c>
      <c r="M9" s="39"/>
      <c r="N9" s="40" t="e">
        <f>(M9/#REF!%)</f>
        <v>#REF!</v>
      </c>
      <c r="O9" s="39"/>
      <c r="P9" s="40" t="e">
        <f>(O9/#REF!%)</f>
        <v>#REF!</v>
      </c>
      <c r="Q9" s="39"/>
      <c r="R9" s="40" t="e">
        <f>(Q9/#REF!%)</f>
        <v>#REF!</v>
      </c>
      <c r="S9" s="39"/>
      <c r="T9" s="40" t="e">
        <f>(S9/#REF!%)</f>
        <v>#REF!</v>
      </c>
      <c r="U9" s="39"/>
      <c r="V9" s="40" t="e">
        <f>(U9/#REF!%)</f>
        <v>#REF!</v>
      </c>
      <c r="X9" s="41">
        <f t="shared" ref="X9:X38" si="0">(B9+D9+F9+H9+K9+M9+O9+Q9+S9+U9)</f>
        <v>0</v>
      </c>
    </row>
    <row r="10" spans="1:24" ht="16.5" thickTop="1" thickBot="1">
      <c r="A10" s="38">
        <v>24</v>
      </c>
      <c r="B10" s="39"/>
      <c r="C10" s="40" t="e">
        <f>(B10/#REF!%)</f>
        <v>#REF!</v>
      </c>
      <c r="D10" s="39"/>
      <c r="E10" s="40" t="e">
        <f>(D10/#REF!%)</f>
        <v>#REF!</v>
      </c>
      <c r="F10" s="39"/>
      <c r="G10" s="40" t="e">
        <f>(F10/#REF!%)</f>
        <v>#REF!</v>
      </c>
      <c r="H10" s="39"/>
      <c r="I10" s="40" t="e">
        <f>(H10/#REF!%)</f>
        <v>#REF!</v>
      </c>
      <c r="J10" s="90"/>
      <c r="K10" s="39"/>
      <c r="L10" s="40" t="e">
        <f>(K10/#REF!%)</f>
        <v>#REF!</v>
      </c>
      <c r="M10" s="39"/>
      <c r="N10" s="40" t="e">
        <f>(M10/#REF!%)</f>
        <v>#REF!</v>
      </c>
      <c r="O10" s="39"/>
      <c r="P10" s="40" t="e">
        <f>(O10/#REF!%)</f>
        <v>#REF!</v>
      </c>
      <c r="Q10" s="39"/>
      <c r="R10" s="40" t="e">
        <f>(Q10/#REF!%)</f>
        <v>#REF!</v>
      </c>
      <c r="S10" s="39"/>
      <c r="T10" s="40" t="e">
        <f>(S10/#REF!%)</f>
        <v>#REF!</v>
      </c>
      <c r="U10" s="39"/>
      <c r="V10" s="40" t="e">
        <f>(U10/#REF!%)</f>
        <v>#REF!</v>
      </c>
      <c r="X10" s="41">
        <f t="shared" si="0"/>
        <v>0</v>
      </c>
    </row>
    <row r="11" spans="1:24" ht="16.5" thickTop="1" thickBot="1">
      <c r="A11" s="38">
        <v>25</v>
      </c>
      <c r="B11" s="39"/>
      <c r="C11" s="40" t="e">
        <f>(B11/#REF!%)</f>
        <v>#REF!</v>
      </c>
      <c r="D11" s="39"/>
      <c r="E11" s="40" t="e">
        <f>(D11/#REF!%)</f>
        <v>#REF!</v>
      </c>
      <c r="F11" s="39"/>
      <c r="G11" s="40" t="e">
        <f>(F11/#REF!%)</f>
        <v>#REF!</v>
      </c>
      <c r="H11" s="39"/>
      <c r="I11" s="40" t="e">
        <f>(H11/#REF!%)</f>
        <v>#REF!</v>
      </c>
      <c r="J11" s="90"/>
      <c r="K11" s="39"/>
      <c r="L11" s="40" t="e">
        <f>(K11/#REF!%)</f>
        <v>#REF!</v>
      </c>
      <c r="M11" s="39"/>
      <c r="N11" s="40" t="e">
        <f>(M11/#REF!%)</f>
        <v>#REF!</v>
      </c>
      <c r="O11" s="39"/>
      <c r="P11" s="40" t="e">
        <f>(O11/#REF!%)</f>
        <v>#REF!</v>
      </c>
      <c r="Q11" s="39"/>
      <c r="R11" s="40" t="e">
        <f>(Q11/#REF!%)</f>
        <v>#REF!</v>
      </c>
      <c r="S11" s="39"/>
      <c r="T11" s="40" t="e">
        <f>(S11/#REF!%)</f>
        <v>#REF!</v>
      </c>
      <c r="U11" s="39"/>
      <c r="V11" s="40" t="e">
        <f>(U11/#REF!%)</f>
        <v>#REF!</v>
      </c>
      <c r="X11" s="41">
        <f t="shared" si="0"/>
        <v>0</v>
      </c>
    </row>
    <row r="12" spans="1:24" ht="16.5" thickTop="1" thickBot="1">
      <c r="A12" s="38">
        <v>26</v>
      </c>
      <c r="B12" s="39"/>
      <c r="C12" s="40" t="e">
        <f>(B12/#REF!%)</f>
        <v>#REF!</v>
      </c>
      <c r="D12" s="39"/>
      <c r="E12" s="40" t="e">
        <f>(D12/#REF!%)</f>
        <v>#REF!</v>
      </c>
      <c r="F12" s="39"/>
      <c r="G12" s="40" t="e">
        <f>(F12/#REF!%)</f>
        <v>#REF!</v>
      </c>
      <c r="H12" s="39"/>
      <c r="I12" s="40" t="e">
        <f>(H12/#REF!%)</f>
        <v>#REF!</v>
      </c>
      <c r="J12" s="90"/>
      <c r="K12" s="39"/>
      <c r="L12" s="40" t="e">
        <f>(K12/#REF!%)</f>
        <v>#REF!</v>
      </c>
      <c r="M12" s="39"/>
      <c r="N12" s="40" t="e">
        <f>(M12/#REF!%)</f>
        <v>#REF!</v>
      </c>
      <c r="O12" s="39"/>
      <c r="P12" s="40" t="e">
        <f>(O12/#REF!%)</f>
        <v>#REF!</v>
      </c>
      <c r="Q12" s="39"/>
      <c r="R12" s="40" t="e">
        <f>(Q12/#REF!%)</f>
        <v>#REF!</v>
      </c>
      <c r="S12" s="39"/>
      <c r="T12" s="40" t="e">
        <f>(S12/#REF!%)</f>
        <v>#REF!</v>
      </c>
      <c r="U12" s="39"/>
      <c r="V12" s="40" t="e">
        <f>(U12/#REF!%)</f>
        <v>#REF!</v>
      </c>
      <c r="X12" s="41">
        <f t="shared" si="0"/>
        <v>0</v>
      </c>
    </row>
    <row r="13" spans="1:24" ht="16.5" thickTop="1" thickBot="1">
      <c r="A13" s="38">
        <v>27</v>
      </c>
      <c r="B13" s="39"/>
      <c r="C13" s="40" t="e">
        <f>(B13/#REF!%)</f>
        <v>#REF!</v>
      </c>
      <c r="D13" s="39"/>
      <c r="E13" s="40" t="e">
        <f>(D13/#REF!%)</f>
        <v>#REF!</v>
      </c>
      <c r="F13" s="39"/>
      <c r="G13" s="40" t="e">
        <f>(F13/#REF!%)</f>
        <v>#REF!</v>
      </c>
      <c r="H13" s="39"/>
      <c r="I13" s="40" t="e">
        <f>(H13/#REF!%)</f>
        <v>#REF!</v>
      </c>
      <c r="J13" s="90"/>
      <c r="K13" s="39"/>
      <c r="L13" s="40" t="e">
        <f>(K13/#REF!%)</f>
        <v>#REF!</v>
      </c>
      <c r="M13" s="39"/>
      <c r="N13" s="40" t="e">
        <f>(M13/#REF!%)</f>
        <v>#REF!</v>
      </c>
      <c r="O13" s="39"/>
      <c r="P13" s="40" t="e">
        <f>(O13/#REF!%)</f>
        <v>#REF!</v>
      </c>
      <c r="Q13" s="39"/>
      <c r="R13" s="40" t="e">
        <f>(Q13/#REF!%)</f>
        <v>#REF!</v>
      </c>
      <c r="S13" s="39"/>
      <c r="T13" s="40" t="e">
        <f>(S13/#REF!%)</f>
        <v>#REF!</v>
      </c>
      <c r="U13" s="39"/>
      <c r="V13" s="40" t="e">
        <f>(U13/#REF!%)</f>
        <v>#REF!</v>
      </c>
      <c r="X13" s="41">
        <f t="shared" si="0"/>
        <v>0</v>
      </c>
    </row>
    <row r="14" spans="1:24" ht="16.5" thickTop="1" thickBot="1">
      <c r="A14" s="38">
        <v>28</v>
      </c>
      <c r="B14" s="39"/>
      <c r="C14" s="40" t="e">
        <f>(B14/#REF!%)</f>
        <v>#REF!</v>
      </c>
      <c r="D14" s="39"/>
      <c r="E14" s="40" t="e">
        <f>(D14/#REF!%)</f>
        <v>#REF!</v>
      </c>
      <c r="F14" s="39"/>
      <c r="G14" s="40" t="e">
        <f>(F14/#REF!%)</f>
        <v>#REF!</v>
      </c>
      <c r="H14" s="39"/>
      <c r="I14" s="40" t="e">
        <f>(H14/#REF!%)</f>
        <v>#REF!</v>
      </c>
      <c r="J14" s="90"/>
      <c r="K14" s="39"/>
      <c r="L14" s="40" t="e">
        <f>(K14/#REF!%)</f>
        <v>#REF!</v>
      </c>
      <c r="M14" s="39"/>
      <c r="N14" s="40" t="e">
        <f>(M14/#REF!%)</f>
        <v>#REF!</v>
      </c>
      <c r="O14" s="39"/>
      <c r="P14" s="40" t="e">
        <f>(O14/#REF!%)</f>
        <v>#REF!</v>
      </c>
      <c r="Q14" s="39"/>
      <c r="R14" s="40" t="e">
        <f>(Q14/#REF!%)</f>
        <v>#REF!</v>
      </c>
      <c r="S14" s="39"/>
      <c r="T14" s="40" t="e">
        <f>(S14/#REF!%)</f>
        <v>#REF!</v>
      </c>
      <c r="U14" s="39"/>
      <c r="V14" s="40" t="e">
        <f>(U14/#REF!%)</f>
        <v>#REF!</v>
      </c>
      <c r="X14" s="41">
        <f t="shared" si="0"/>
        <v>0</v>
      </c>
    </row>
    <row r="15" spans="1:24" ht="16.5" thickTop="1" thickBot="1">
      <c r="A15" s="38">
        <v>29</v>
      </c>
      <c r="B15" s="39"/>
      <c r="C15" s="40" t="e">
        <f>(B15/#REF!%)</f>
        <v>#REF!</v>
      </c>
      <c r="D15" s="39"/>
      <c r="E15" s="40" t="e">
        <f>(D15/#REF!%)</f>
        <v>#REF!</v>
      </c>
      <c r="F15" s="39"/>
      <c r="G15" s="40" t="e">
        <f>(F15/#REF!%)</f>
        <v>#REF!</v>
      </c>
      <c r="H15" s="39"/>
      <c r="I15" s="40" t="e">
        <f>(H15/#REF!%)</f>
        <v>#REF!</v>
      </c>
      <c r="J15" s="90"/>
      <c r="K15" s="39"/>
      <c r="L15" s="40" t="e">
        <f>(K15/#REF!%)</f>
        <v>#REF!</v>
      </c>
      <c r="M15" s="39"/>
      <c r="N15" s="40" t="e">
        <f>(M15/#REF!%)</f>
        <v>#REF!</v>
      </c>
      <c r="O15" s="39"/>
      <c r="P15" s="40" t="e">
        <f>(O15/#REF!%)</f>
        <v>#REF!</v>
      </c>
      <c r="Q15" s="39"/>
      <c r="R15" s="40" t="e">
        <f>(Q15/#REF!%)</f>
        <v>#REF!</v>
      </c>
      <c r="S15" s="39"/>
      <c r="T15" s="40" t="e">
        <f>(S15/#REF!%)</f>
        <v>#REF!</v>
      </c>
      <c r="U15" s="39"/>
      <c r="V15" s="40" t="e">
        <f>(U15/#REF!%)</f>
        <v>#REF!</v>
      </c>
      <c r="X15" s="41">
        <f t="shared" si="0"/>
        <v>0</v>
      </c>
    </row>
    <row r="16" spans="1:24" ht="16.5" thickTop="1" thickBot="1">
      <c r="A16" s="38">
        <v>30</v>
      </c>
      <c r="B16" s="39"/>
      <c r="C16" s="40" t="e">
        <f>(B16/#REF!%)</f>
        <v>#REF!</v>
      </c>
      <c r="D16" s="39"/>
      <c r="E16" s="40" t="e">
        <f>(D16/#REF!%)</f>
        <v>#REF!</v>
      </c>
      <c r="F16" s="39"/>
      <c r="G16" s="40" t="e">
        <f>(F16/#REF!%)</f>
        <v>#REF!</v>
      </c>
      <c r="H16" s="39"/>
      <c r="I16" s="40" t="e">
        <f>(H16/#REF!%)</f>
        <v>#REF!</v>
      </c>
      <c r="J16" s="90"/>
      <c r="K16" s="39"/>
      <c r="L16" s="40" t="e">
        <f>(K16/#REF!%)</f>
        <v>#REF!</v>
      </c>
      <c r="M16" s="39"/>
      <c r="N16" s="40" t="e">
        <f>(M16/#REF!%)</f>
        <v>#REF!</v>
      </c>
      <c r="O16" s="39"/>
      <c r="P16" s="40" t="e">
        <f>(O16/#REF!%)</f>
        <v>#REF!</v>
      </c>
      <c r="Q16" s="39"/>
      <c r="R16" s="40" t="e">
        <f>(Q16/#REF!%)</f>
        <v>#REF!</v>
      </c>
      <c r="S16" s="39"/>
      <c r="T16" s="40" t="e">
        <f>(S16/#REF!%)</f>
        <v>#REF!</v>
      </c>
      <c r="U16" s="39"/>
      <c r="V16" s="40" t="e">
        <f>(U16/#REF!%)</f>
        <v>#REF!</v>
      </c>
      <c r="X16" s="41">
        <f t="shared" si="0"/>
        <v>0</v>
      </c>
    </row>
    <row r="17" spans="1:24" ht="16.5" thickTop="1" thickBot="1">
      <c r="A17" s="38">
        <v>31</v>
      </c>
      <c r="B17" s="39"/>
      <c r="C17" s="40" t="e">
        <f>(B17/#REF!%)</f>
        <v>#REF!</v>
      </c>
      <c r="D17" s="39"/>
      <c r="E17" s="40" t="e">
        <f>(D17/#REF!%)</f>
        <v>#REF!</v>
      </c>
      <c r="F17" s="39"/>
      <c r="G17" s="40" t="e">
        <f>(F17/#REF!%)</f>
        <v>#REF!</v>
      </c>
      <c r="H17" s="39"/>
      <c r="I17" s="40" t="e">
        <f>(H17/#REF!%)</f>
        <v>#REF!</v>
      </c>
      <c r="J17" s="90"/>
      <c r="K17" s="39"/>
      <c r="L17" s="40" t="e">
        <f>(K17/#REF!%)</f>
        <v>#REF!</v>
      </c>
      <c r="M17" s="39"/>
      <c r="N17" s="40" t="e">
        <f>(M17/#REF!%)</f>
        <v>#REF!</v>
      </c>
      <c r="O17" s="39"/>
      <c r="P17" s="40" t="e">
        <f>(O17/#REF!%)</f>
        <v>#REF!</v>
      </c>
      <c r="Q17" s="39"/>
      <c r="R17" s="40" t="e">
        <f>(Q17/#REF!%)</f>
        <v>#REF!</v>
      </c>
      <c r="S17" s="39"/>
      <c r="T17" s="40" t="e">
        <f>(S17/#REF!%)</f>
        <v>#REF!</v>
      </c>
      <c r="U17" s="39"/>
      <c r="V17" s="40" t="e">
        <f>(U17/#REF!%)</f>
        <v>#REF!</v>
      </c>
      <c r="X17" s="41">
        <f t="shared" si="0"/>
        <v>0</v>
      </c>
    </row>
    <row r="18" spans="1:24" ht="16.5" thickTop="1" thickBot="1">
      <c r="A18" s="38">
        <v>1</v>
      </c>
      <c r="B18" s="39"/>
      <c r="C18" s="40" t="e">
        <f>(B18/#REF!%)</f>
        <v>#REF!</v>
      </c>
      <c r="D18" s="39"/>
      <c r="E18" s="40" t="e">
        <f>(D18/#REF!%)</f>
        <v>#REF!</v>
      </c>
      <c r="F18" s="39"/>
      <c r="G18" s="40" t="e">
        <f>(F18/#REF!%)</f>
        <v>#REF!</v>
      </c>
      <c r="H18" s="39"/>
      <c r="I18" s="40" t="e">
        <f>(H18/#REF!%)</f>
        <v>#REF!</v>
      </c>
      <c r="J18" s="90"/>
      <c r="K18" s="39"/>
      <c r="L18" s="40" t="e">
        <f>(K18/#REF!%)</f>
        <v>#REF!</v>
      </c>
      <c r="M18" s="39"/>
      <c r="N18" s="40" t="e">
        <f>(M18/#REF!%)</f>
        <v>#REF!</v>
      </c>
      <c r="O18" s="39"/>
      <c r="P18" s="40" t="e">
        <f>(O18/#REF!%)</f>
        <v>#REF!</v>
      </c>
      <c r="Q18" s="39"/>
      <c r="R18" s="40" t="e">
        <f>(Q18/#REF!%)</f>
        <v>#REF!</v>
      </c>
      <c r="S18" s="39"/>
      <c r="T18" s="40" t="e">
        <f>(S18/#REF!%)</f>
        <v>#REF!</v>
      </c>
      <c r="U18" s="39"/>
      <c r="V18" s="40" t="e">
        <f>(U18/#REF!%)</f>
        <v>#REF!</v>
      </c>
      <c r="X18" s="41">
        <f t="shared" si="0"/>
        <v>0</v>
      </c>
    </row>
    <row r="19" spans="1:24" ht="16.5" thickTop="1" thickBot="1">
      <c r="A19" s="38">
        <v>2</v>
      </c>
      <c r="B19" s="39"/>
      <c r="C19" s="40" t="e">
        <f>(B19/#REF!%)</f>
        <v>#REF!</v>
      </c>
      <c r="D19" s="39"/>
      <c r="E19" s="40" t="e">
        <f>(D19/#REF!%)</f>
        <v>#REF!</v>
      </c>
      <c r="F19" s="39"/>
      <c r="G19" s="40" t="e">
        <f>(F19/#REF!%)</f>
        <v>#REF!</v>
      </c>
      <c r="H19" s="39"/>
      <c r="I19" s="40" t="e">
        <f>(H19/#REF!%)</f>
        <v>#REF!</v>
      </c>
      <c r="J19" s="90"/>
      <c r="K19" s="39"/>
      <c r="L19" s="40" t="e">
        <f>(K19/#REF!%)</f>
        <v>#REF!</v>
      </c>
      <c r="M19" s="39"/>
      <c r="N19" s="40" t="e">
        <f>(M19/#REF!%)</f>
        <v>#REF!</v>
      </c>
      <c r="O19" s="39"/>
      <c r="P19" s="40" t="e">
        <f>(O19/#REF!%)</f>
        <v>#REF!</v>
      </c>
      <c r="Q19" s="39"/>
      <c r="R19" s="40" t="e">
        <f>(Q19/#REF!%)</f>
        <v>#REF!</v>
      </c>
      <c r="S19" s="39"/>
      <c r="T19" s="40" t="e">
        <f>(S19/#REF!%)</f>
        <v>#REF!</v>
      </c>
      <c r="U19" s="39"/>
      <c r="V19" s="40" t="e">
        <f>(U19/#REF!%)</f>
        <v>#REF!</v>
      </c>
      <c r="X19" s="41">
        <f t="shared" si="0"/>
        <v>0</v>
      </c>
    </row>
    <row r="20" spans="1:24" ht="16.5" thickTop="1" thickBot="1">
      <c r="A20" s="38">
        <v>3</v>
      </c>
      <c r="B20" s="39"/>
      <c r="C20" s="40" t="e">
        <f>(B20/#REF!%)</f>
        <v>#REF!</v>
      </c>
      <c r="D20" s="39"/>
      <c r="E20" s="40" t="e">
        <f>(D20/#REF!%)</f>
        <v>#REF!</v>
      </c>
      <c r="F20" s="39"/>
      <c r="G20" s="40" t="e">
        <f>(F20/#REF!%)</f>
        <v>#REF!</v>
      </c>
      <c r="H20" s="39"/>
      <c r="I20" s="40" t="e">
        <f>(H20/#REF!%)</f>
        <v>#REF!</v>
      </c>
      <c r="J20" s="90"/>
      <c r="K20" s="39"/>
      <c r="L20" s="40" t="e">
        <f>(K20/#REF!%)</f>
        <v>#REF!</v>
      </c>
      <c r="M20" s="39"/>
      <c r="N20" s="40" t="e">
        <f>(M20/#REF!%)</f>
        <v>#REF!</v>
      </c>
      <c r="O20" s="39"/>
      <c r="P20" s="40" t="e">
        <f>(O20/#REF!%)</f>
        <v>#REF!</v>
      </c>
      <c r="Q20" s="39"/>
      <c r="R20" s="40" t="e">
        <f>(Q20/#REF!%)</f>
        <v>#REF!</v>
      </c>
      <c r="S20" s="39"/>
      <c r="T20" s="40" t="e">
        <f>(S20/#REF!%)</f>
        <v>#REF!</v>
      </c>
      <c r="U20" s="39"/>
      <c r="V20" s="40" t="e">
        <f>(U20/#REF!%)</f>
        <v>#REF!</v>
      </c>
      <c r="X20" s="41">
        <f t="shared" si="0"/>
        <v>0</v>
      </c>
    </row>
    <row r="21" spans="1:24" ht="16.5" thickTop="1" thickBot="1">
      <c r="A21" s="38">
        <v>4</v>
      </c>
      <c r="B21" s="39"/>
      <c r="C21" s="40" t="e">
        <f>(B21/#REF!%)</f>
        <v>#REF!</v>
      </c>
      <c r="D21" s="39"/>
      <c r="E21" s="40" t="e">
        <f>(D21/#REF!%)</f>
        <v>#REF!</v>
      </c>
      <c r="F21" s="39"/>
      <c r="G21" s="40" t="e">
        <f>(F21/#REF!%)</f>
        <v>#REF!</v>
      </c>
      <c r="H21" s="39"/>
      <c r="I21" s="40" t="e">
        <f>(H21/#REF!%)</f>
        <v>#REF!</v>
      </c>
      <c r="J21" s="90"/>
      <c r="K21" s="39"/>
      <c r="L21" s="40" t="e">
        <f>(K21/#REF!%)</f>
        <v>#REF!</v>
      </c>
      <c r="M21" s="39"/>
      <c r="N21" s="40" t="e">
        <f>(M21/#REF!%)</f>
        <v>#REF!</v>
      </c>
      <c r="O21" s="39"/>
      <c r="P21" s="40" t="e">
        <f>(O21/#REF!%)</f>
        <v>#REF!</v>
      </c>
      <c r="Q21" s="39"/>
      <c r="R21" s="40" t="e">
        <f>(Q21/#REF!%)</f>
        <v>#REF!</v>
      </c>
      <c r="S21" s="39"/>
      <c r="T21" s="40" t="e">
        <f>(S21/#REF!%)</f>
        <v>#REF!</v>
      </c>
      <c r="U21" s="39"/>
      <c r="V21" s="40" t="e">
        <f>(U21/#REF!%)</f>
        <v>#REF!</v>
      </c>
      <c r="X21" s="41">
        <f t="shared" si="0"/>
        <v>0</v>
      </c>
    </row>
    <row r="22" spans="1:24" ht="16.5" thickTop="1" thickBot="1">
      <c r="A22" s="38">
        <v>5</v>
      </c>
      <c r="B22" s="39"/>
      <c r="C22" s="40" t="e">
        <f>(B22/#REF!%)</f>
        <v>#REF!</v>
      </c>
      <c r="D22" s="39"/>
      <c r="E22" s="40" t="e">
        <f>(D22/#REF!%)</f>
        <v>#REF!</v>
      </c>
      <c r="F22" s="39"/>
      <c r="G22" s="40" t="e">
        <f>(F22/#REF!%)</f>
        <v>#REF!</v>
      </c>
      <c r="H22" s="39"/>
      <c r="I22" s="40" t="e">
        <f>(H22/#REF!%)</f>
        <v>#REF!</v>
      </c>
      <c r="J22" s="90"/>
      <c r="K22" s="39"/>
      <c r="L22" s="40" t="e">
        <f>(K22/#REF!%)</f>
        <v>#REF!</v>
      </c>
      <c r="M22" s="39"/>
      <c r="N22" s="40" t="e">
        <f>(M22/#REF!%)</f>
        <v>#REF!</v>
      </c>
      <c r="O22" s="39"/>
      <c r="P22" s="40" t="e">
        <f>(O22/#REF!%)</f>
        <v>#REF!</v>
      </c>
      <c r="Q22" s="39"/>
      <c r="R22" s="40" t="e">
        <f>(Q22/#REF!%)</f>
        <v>#REF!</v>
      </c>
      <c r="S22" s="39"/>
      <c r="T22" s="40" t="e">
        <f>(S22/#REF!%)</f>
        <v>#REF!</v>
      </c>
      <c r="U22" s="39"/>
      <c r="V22" s="40" t="e">
        <f>(U22/#REF!%)</f>
        <v>#REF!</v>
      </c>
      <c r="X22" s="41">
        <f t="shared" si="0"/>
        <v>0</v>
      </c>
    </row>
    <row r="23" spans="1:24" ht="16.5" thickTop="1" thickBot="1">
      <c r="A23" s="38">
        <v>6</v>
      </c>
      <c r="B23" s="39"/>
      <c r="C23" s="40" t="e">
        <f>(B23/#REF!%)</f>
        <v>#REF!</v>
      </c>
      <c r="D23" s="39"/>
      <c r="E23" s="40" t="e">
        <f>(D23/#REF!%)</f>
        <v>#REF!</v>
      </c>
      <c r="F23" s="39"/>
      <c r="G23" s="40" t="e">
        <f>(F23/#REF!%)</f>
        <v>#REF!</v>
      </c>
      <c r="H23" s="39"/>
      <c r="I23" s="40" t="e">
        <f>(H23/#REF!%)</f>
        <v>#REF!</v>
      </c>
      <c r="J23" s="90"/>
      <c r="K23" s="39"/>
      <c r="L23" s="40" t="e">
        <f>(K23/#REF!%)</f>
        <v>#REF!</v>
      </c>
      <c r="M23" s="39"/>
      <c r="N23" s="40" t="e">
        <f>(M23/#REF!%)</f>
        <v>#REF!</v>
      </c>
      <c r="O23" s="39"/>
      <c r="P23" s="40" t="e">
        <f>(O23/#REF!%)</f>
        <v>#REF!</v>
      </c>
      <c r="Q23" s="39"/>
      <c r="R23" s="40" t="e">
        <f>(Q23/#REF!%)</f>
        <v>#REF!</v>
      </c>
      <c r="S23" s="39"/>
      <c r="T23" s="40" t="e">
        <f>(S23/#REF!%)</f>
        <v>#REF!</v>
      </c>
      <c r="U23" s="39"/>
      <c r="V23" s="40" t="e">
        <f>(U23/#REF!%)</f>
        <v>#REF!</v>
      </c>
      <c r="X23" s="41">
        <f t="shared" si="0"/>
        <v>0</v>
      </c>
    </row>
    <row r="24" spans="1:24" ht="16.5" thickTop="1" thickBot="1">
      <c r="A24" s="38">
        <v>7</v>
      </c>
      <c r="B24" s="39"/>
      <c r="C24" s="40" t="e">
        <f>(B24/#REF!%)</f>
        <v>#REF!</v>
      </c>
      <c r="D24" s="39"/>
      <c r="E24" s="40" t="e">
        <f>(D24/#REF!%)</f>
        <v>#REF!</v>
      </c>
      <c r="F24" s="39"/>
      <c r="G24" s="40" t="e">
        <f>(F24/#REF!%)</f>
        <v>#REF!</v>
      </c>
      <c r="H24" s="39"/>
      <c r="I24" s="40" t="e">
        <f>(H24/#REF!%)</f>
        <v>#REF!</v>
      </c>
      <c r="J24" s="90"/>
      <c r="K24" s="39"/>
      <c r="L24" s="40" t="e">
        <f>(K24/#REF!%)</f>
        <v>#REF!</v>
      </c>
      <c r="M24" s="39"/>
      <c r="N24" s="40" t="e">
        <f>(M24/#REF!%)</f>
        <v>#REF!</v>
      </c>
      <c r="O24" s="39"/>
      <c r="P24" s="40" t="e">
        <f>(O24/#REF!%)</f>
        <v>#REF!</v>
      </c>
      <c r="Q24" s="39"/>
      <c r="R24" s="40" t="e">
        <f>(Q24/#REF!%)</f>
        <v>#REF!</v>
      </c>
      <c r="S24" s="39"/>
      <c r="T24" s="40" t="e">
        <f>(S24/#REF!%)</f>
        <v>#REF!</v>
      </c>
      <c r="U24" s="39"/>
      <c r="V24" s="40" t="e">
        <f>(U24/#REF!%)</f>
        <v>#REF!</v>
      </c>
      <c r="X24" s="41">
        <f t="shared" si="0"/>
        <v>0</v>
      </c>
    </row>
    <row r="25" spans="1:24" ht="16.5" thickTop="1" thickBot="1">
      <c r="A25" s="38">
        <v>8</v>
      </c>
      <c r="B25" s="39"/>
      <c r="C25" s="40" t="e">
        <f>(B25/#REF!%)</f>
        <v>#REF!</v>
      </c>
      <c r="D25" s="39"/>
      <c r="E25" s="40" t="e">
        <f>(D25/#REF!%)</f>
        <v>#REF!</v>
      </c>
      <c r="F25" s="39"/>
      <c r="G25" s="40" t="e">
        <f>(F25/#REF!%)</f>
        <v>#REF!</v>
      </c>
      <c r="H25" s="39"/>
      <c r="I25" s="40" t="e">
        <f>(H25/#REF!%)</f>
        <v>#REF!</v>
      </c>
      <c r="J25" s="90"/>
      <c r="K25" s="39"/>
      <c r="L25" s="40" t="e">
        <f>(K25/#REF!%)</f>
        <v>#REF!</v>
      </c>
      <c r="M25" s="39"/>
      <c r="N25" s="40" t="e">
        <f>(M25/#REF!%)</f>
        <v>#REF!</v>
      </c>
      <c r="O25" s="39"/>
      <c r="P25" s="40" t="e">
        <f>(O25/#REF!%)</f>
        <v>#REF!</v>
      </c>
      <c r="Q25" s="39"/>
      <c r="R25" s="40" t="e">
        <f>(Q25/#REF!%)</f>
        <v>#REF!</v>
      </c>
      <c r="S25" s="39"/>
      <c r="T25" s="40" t="e">
        <f>(S25/#REF!%)</f>
        <v>#REF!</v>
      </c>
      <c r="U25" s="39"/>
      <c r="V25" s="40" t="e">
        <f>(U25/#REF!%)</f>
        <v>#REF!</v>
      </c>
      <c r="X25" s="41">
        <f t="shared" si="0"/>
        <v>0</v>
      </c>
    </row>
    <row r="26" spans="1:24" ht="16.5" thickTop="1" thickBot="1">
      <c r="A26" s="38">
        <v>9</v>
      </c>
      <c r="B26" s="39"/>
      <c r="C26" s="40" t="e">
        <f>(B26/#REF!%)</f>
        <v>#REF!</v>
      </c>
      <c r="D26" s="39"/>
      <c r="E26" s="40" t="e">
        <f>(D26/#REF!%)</f>
        <v>#REF!</v>
      </c>
      <c r="F26" s="39"/>
      <c r="G26" s="40" t="e">
        <f>(F26/#REF!%)</f>
        <v>#REF!</v>
      </c>
      <c r="H26" s="39"/>
      <c r="I26" s="40" t="e">
        <f>(H26/#REF!%)</f>
        <v>#REF!</v>
      </c>
      <c r="J26" s="90"/>
      <c r="K26" s="39"/>
      <c r="L26" s="40" t="e">
        <f>(K26/#REF!%)</f>
        <v>#REF!</v>
      </c>
      <c r="M26" s="39"/>
      <c r="N26" s="40" t="e">
        <f>(M26/#REF!%)</f>
        <v>#REF!</v>
      </c>
      <c r="O26" s="39"/>
      <c r="P26" s="40" t="e">
        <f>(O26/#REF!%)</f>
        <v>#REF!</v>
      </c>
      <c r="Q26" s="39"/>
      <c r="R26" s="40" t="e">
        <f>(Q26/#REF!%)</f>
        <v>#REF!</v>
      </c>
      <c r="S26" s="39"/>
      <c r="T26" s="40" t="e">
        <f>(S26/#REF!%)</f>
        <v>#REF!</v>
      </c>
      <c r="U26" s="39"/>
      <c r="V26" s="40" t="e">
        <f>(U26/#REF!%)</f>
        <v>#REF!</v>
      </c>
      <c r="X26" s="41">
        <f t="shared" si="0"/>
        <v>0</v>
      </c>
    </row>
    <row r="27" spans="1:24" ht="16.5" thickTop="1" thickBot="1">
      <c r="A27" s="38">
        <v>10</v>
      </c>
      <c r="B27" s="39"/>
      <c r="C27" s="40" t="e">
        <f>(B27/#REF!%)</f>
        <v>#REF!</v>
      </c>
      <c r="D27" s="39"/>
      <c r="E27" s="40" t="e">
        <f>(D27/#REF!%)</f>
        <v>#REF!</v>
      </c>
      <c r="F27" s="39"/>
      <c r="G27" s="40" t="e">
        <f>(F27/#REF!%)</f>
        <v>#REF!</v>
      </c>
      <c r="H27" s="39"/>
      <c r="I27" s="40" t="e">
        <f>(H27/#REF!%)</f>
        <v>#REF!</v>
      </c>
      <c r="J27" s="90"/>
      <c r="K27" s="39"/>
      <c r="L27" s="40" t="e">
        <f>(K27/#REF!%)</f>
        <v>#REF!</v>
      </c>
      <c r="M27" s="39"/>
      <c r="N27" s="40" t="e">
        <f>(M27/#REF!%)</f>
        <v>#REF!</v>
      </c>
      <c r="O27" s="39"/>
      <c r="P27" s="40" t="e">
        <f>(O27/#REF!%)</f>
        <v>#REF!</v>
      </c>
      <c r="Q27" s="39"/>
      <c r="R27" s="40" t="e">
        <f>(Q27/#REF!%)</f>
        <v>#REF!</v>
      </c>
      <c r="S27" s="39"/>
      <c r="T27" s="40" t="e">
        <f>(S27/#REF!%)</f>
        <v>#REF!</v>
      </c>
      <c r="U27" s="39"/>
      <c r="V27" s="40" t="e">
        <f>(U27/#REF!%)</f>
        <v>#REF!</v>
      </c>
      <c r="X27" s="41">
        <f t="shared" si="0"/>
        <v>0</v>
      </c>
    </row>
    <row r="28" spans="1:24" ht="16.5" thickTop="1" thickBot="1">
      <c r="A28" s="38">
        <v>11</v>
      </c>
      <c r="B28" s="39"/>
      <c r="C28" s="40" t="e">
        <f>(B28/#REF!%)</f>
        <v>#REF!</v>
      </c>
      <c r="D28" s="39"/>
      <c r="E28" s="40" t="e">
        <f>(D28/#REF!%)</f>
        <v>#REF!</v>
      </c>
      <c r="F28" s="39"/>
      <c r="G28" s="40" t="e">
        <f>(F28/#REF!%)</f>
        <v>#REF!</v>
      </c>
      <c r="H28" s="39"/>
      <c r="I28" s="40" t="e">
        <f>(H28/#REF!%)</f>
        <v>#REF!</v>
      </c>
      <c r="J28" s="90"/>
      <c r="K28" s="39"/>
      <c r="L28" s="40" t="e">
        <f>(K28/#REF!%)</f>
        <v>#REF!</v>
      </c>
      <c r="M28" s="39"/>
      <c r="N28" s="40" t="e">
        <f>(M28/#REF!%)</f>
        <v>#REF!</v>
      </c>
      <c r="O28" s="39"/>
      <c r="P28" s="40" t="e">
        <f>(O28/#REF!%)</f>
        <v>#REF!</v>
      </c>
      <c r="Q28" s="39"/>
      <c r="R28" s="40" t="e">
        <f>(Q28/#REF!%)</f>
        <v>#REF!</v>
      </c>
      <c r="S28" s="39"/>
      <c r="T28" s="40" t="e">
        <f>(S28/#REF!%)</f>
        <v>#REF!</v>
      </c>
      <c r="U28" s="39"/>
      <c r="V28" s="40" t="e">
        <f>(U28/#REF!%)</f>
        <v>#REF!</v>
      </c>
      <c r="X28" s="41">
        <f t="shared" si="0"/>
        <v>0</v>
      </c>
    </row>
    <row r="29" spans="1:24" ht="16.5" thickTop="1" thickBot="1">
      <c r="A29" s="38">
        <v>12</v>
      </c>
      <c r="B29" s="39"/>
      <c r="C29" s="40" t="e">
        <f>(B29/#REF!%)</f>
        <v>#REF!</v>
      </c>
      <c r="D29" s="39"/>
      <c r="E29" s="40" t="e">
        <f>(D29/#REF!%)</f>
        <v>#REF!</v>
      </c>
      <c r="F29" s="39"/>
      <c r="G29" s="40" t="e">
        <f>(F29/#REF!%)</f>
        <v>#REF!</v>
      </c>
      <c r="H29" s="39"/>
      <c r="I29" s="40" t="e">
        <f>(H29/#REF!%)</f>
        <v>#REF!</v>
      </c>
      <c r="J29" s="90"/>
      <c r="K29" s="39"/>
      <c r="L29" s="40" t="e">
        <f>(K29/#REF!%)</f>
        <v>#REF!</v>
      </c>
      <c r="M29" s="39"/>
      <c r="N29" s="40" t="e">
        <f>(M29/#REF!%)</f>
        <v>#REF!</v>
      </c>
      <c r="O29" s="39"/>
      <c r="P29" s="40" t="e">
        <f>(O29/#REF!%)</f>
        <v>#REF!</v>
      </c>
      <c r="Q29" s="39"/>
      <c r="R29" s="40" t="e">
        <f>(Q29/#REF!%)</f>
        <v>#REF!</v>
      </c>
      <c r="S29" s="39"/>
      <c r="T29" s="40" t="e">
        <f>(S29/#REF!%)</f>
        <v>#REF!</v>
      </c>
      <c r="U29" s="39"/>
      <c r="V29" s="40" t="e">
        <f>(U29/#REF!%)</f>
        <v>#REF!</v>
      </c>
      <c r="X29" s="41">
        <f t="shared" si="0"/>
        <v>0</v>
      </c>
    </row>
    <row r="30" spans="1:24" ht="16.5" thickTop="1" thickBot="1">
      <c r="A30" s="38">
        <v>13</v>
      </c>
      <c r="B30" s="39"/>
      <c r="C30" s="40" t="e">
        <f>(B30/#REF!%)</f>
        <v>#REF!</v>
      </c>
      <c r="D30" s="39"/>
      <c r="E30" s="40" t="e">
        <f>(D30/#REF!%)</f>
        <v>#REF!</v>
      </c>
      <c r="F30" s="39"/>
      <c r="G30" s="40" t="e">
        <f>(F30/#REF!%)</f>
        <v>#REF!</v>
      </c>
      <c r="H30" s="39"/>
      <c r="I30" s="40" t="e">
        <f>(H30/#REF!%)</f>
        <v>#REF!</v>
      </c>
      <c r="J30" s="90"/>
      <c r="K30" s="39"/>
      <c r="L30" s="40" t="e">
        <f>(K30/#REF!%)</f>
        <v>#REF!</v>
      </c>
      <c r="M30" s="39"/>
      <c r="N30" s="40" t="e">
        <f>(M30/#REF!%)</f>
        <v>#REF!</v>
      </c>
      <c r="O30" s="39"/>
      <c r="P30" s="40" t="e">
        <f>(O30/#REF!%)</f>
        <v>#REF!</v>
      </c>
      <c r="Q30" s="39"/>
      <c r="R30" s="40" t="e">
        <f>(Q30/#REF!%)</f>
        <v>#REF!</v>
      </c>
      <c r="S30" s="39"/>
      <c r="T30" s="40" t="e">
        <f>(S30/#REF!%)</f>
        <v>#REF!</v>
      </c>
      <c r="U30" s="39"/>
      <c r="V30" s="40" t="e">
        <f>(U30/#REF!%)</f>
        <v>#REF!</v>
      </c>
      <c r="X30" s="41">
        <f t="shared" si="0"/>
        <v>0</v>
      </c>
    </row>
    <row r="31" spans="1:24" ht="16.5" thickTop="1" thickBot="1">
      <c r="A31" s="38">
        <v>14</v>
      </c>
      <c r="B31" s="39"/>
      <c r="C31" s="40" t="e">
        <f>(B31/#REF!%)</f>
        <v>#REF!</v>
      </c>
      <c r="D31" s="39"/>
      <c r="E31" s="40" t="e">
        <f>(D31/#REF!%)</f>
        <v>#REF!</v>
      </c>
      <c r="F31" s="39"/>
      <c r="G31" s="40" t="e">
        <f>(F31/#REF!%)</f>
        <v>#REF!</v>
      </c>
      <c r="H31" s="39"/>
      <c r="I31" s="40" t="e">
        <f>(H31/#REF!%)</f>
        <v>#REF!</v>
      </c>
      <c r="J31" s="90"/>
      <c r="K31" s="39"/>
      <c r="L31" s="40" t="e">
        <f>(K31/#REF!%)</f>
        <v>#REF!</v>
      </c>
      <c r="M31" s="39"/>
      <c r="N31" s="40" t="e">
        <f>(M31/#REF!%)</f>
        <v>#REF!</v>
      </c>
      <c r="O31" s="39"/>
      <c r="P31" s="40" t="e">
        <f>(O31/#REF!%)</f>
        <v>#REF!</v>
      </c>
      <c r="Q31" s="39"/>
      <c r="R31" s="40" t="e">
        <f>(Q31/#REF!%)</f>
        <v>#REF!</v>
      </c>
      <c r="S31" s="39"/>
      <c r="T31" s="40" t="e">
        <f>(S31/#REF!%)</f>
        <v>#REF!</v>
      </c>
      <c r="U31" s="39"/>
      <c r="V31" s="40" t="e">
        <f>(U31/#REF!%)</f>
        <v>#REF!</v>
      </c>
      <c r="X31" s="41">
        <f t="shared" si="0"/>
        <v>0</v>
      </c>
    </row>
    <row r="32" spans="1:24" ht="16.5" thickTop="1" thickBot="1">
      <c r="A32" s="38">
        <v>15</v>
      </c>
      <c r="B32" s="39"/>
      <c r="C32" s="40" t="e">
        <f>(B32/#REF!%)</f>
        <v>#REF!</v>
      </c>
      <c r="D32" s="39"/>
      <c r="E32" s="40" t="e">
        <f>(D32/#REF!%)</f>
        <v>#REF!</v>
      </c>
      <c r="F32" s="39"/>
      <c r="G32" s="40" t="e">
        <f>(F32/#REF!%)</f>
        <v>#REF!</v>
      </c>
      <c r="H32" s="39"/>
      <c r="I32" s="40" t="e">
        <f>(H32/#REF!%)</f>
        <v>#REF!</v>
      </c>
      <c r="J32" s="90"/>
      <c r="K32" s="39"/>
      <c r="L32" s="40" t="e">
        <f>(K32/#REF!%)</f>
        <v>#REF!</v>
      </c>
      <c r="M32" s="39"/>
      <c r="N32" s="40" t="e">
        <f>(M32/#REF!%)</f>
        <v>#REF!</v>
      </c>
      <c r="O32" s="39"/>
      <c r="P32" s="40" t="e">
        <f>(O32/#REF!%)</f>
        <v>#REF!</v>
      </c>
      <c r="Q32" s="39"/>
      <c r="R32" s="40" t="e">
        <f>(Q32/#REF!%)</f>
        <v>#REF!</v>
      </c>
      <c r="S32" s="39"/>
      <c r="T32" s="40" t="e">
        <f>(S32/#REF!%)</f>
        <v>#REF!</v>
      </c>
      <c r="U32" s="39"/>
      <c r="V32" s="40" t="e">
        <f>(U32/#REF!%)</f>
        <v>#REF!</v>
      </c>
      <c r="X32" s="41">
        <f t="shared" si="0"/>
        <v>0</v>
      </c>
    </row>
    <row r="33" spans="1:24" ht="16.5" thickTop="1" thickBot="1">
      <c r="A33" s="38">
        <v>16</v>
      </c>
      <c r="B33" s="39"/>
      <c r="C33" s="40" t="e">
        <f>(B33/#REF!%)</f>
        <v>#REF!</v>
      </c>
      <c r="D33" s="39"/>
      <c r="E33" s="40" t="e">
        <f>(D33/#REF!%)</f>
        <v>#REF!</v>
      </c>
      <c r="F33" s="39"/>
      <c r="G33" s="40" t="e">
        <f>(F33/#REF!%)</f>
        <v>#REF!</v>
      </c>
      <c r="H33" s="39"/>
      <c r="I33" s="40" t="e">
        <f>(H33/#REF!%)</f>
        <v>#REF!</v>
      </c>
      <c r="J33" s="90"/>
      <c r="K33" s="39"/>
      <c r="L33" s="40" t="e">
        <f>(K33/#REF!%)</f>
        <v>#REF!</v>
      </c>
      <c r="M33" s="39"/>
      <c r="N33" s="40" t="e">
        <f>(M33/#REF!%)</f>
        <v>#REF!</v>
      </c>
      <c r="O33" s="39"/>
      <c r="P33" s="40" t="e">
        <f>(O33/#REF!%)</f>
        <v>#REF!</v>
      </c>
      <c r="Q33" s="39"/>
      <c r="R33" s="40" t="e">
        <f>(Q33/#REF!%)</f>
        <v>#REF!</v>
      </c>
      <c r="S33" s="39"/>
      <c r="T33" s="40" t="e">
        <f>(S33/#REF!%)</f>
        <v>#REF!</v>
      </c>
      <c r="U33" s="39"/>
      <c r="V33" s="40" t="e">
        <f>(U33/#REF!%)</f>
        <v>#REF!</v>
      </c>
      <c r="X33" s="41">
        <f t="shared" si="0"/>
        <v>0</v>
      </c>
    </row>
    <row r="34" spans="1:24" ht="16.5" thickTop="1" thickBot="1">
      <c r="A34" s="38">
        <v>17</v>
      </c>
      <c r="B34" s="39"/>
      <c r="C34" s="40" t="e">
        <f>(B34/#REF!%)</f>
        <v>#REF!</v>
      </c>
      <c r="D34" s="39"/>
      <c r="E34" s="40" t="e">
        <f>(D34/#REF!%)</f>
        <v>#REF!</v>
      </c>
      <c r="F34" s="39"/>
      <c r="G34" s="40" t="e">
        <f>(F34/#REF!%)</f>
        <v>#REF!</v>
      </c>
      <c r="H34" s="39"/>
      <c r="I34" s="40" t="e">
        <f>(H34/#REF!%)</f>
        <v>#REF!</v>
      </c>
      <c r="J34" s="90"/>
      <c r="K34" s="39"/>
      <c r="L34" s="40" t="e">
        <f>(K34/#REF!%)</f>
        <v>#REF!</v>
      </c>
      <c r="M34" s="39"/>
      <c r="N34" s="40" t="e">
        <f>(M34/#REF!%)</f>
        <v>#REF!</v>
      </c>
      <c r="O34" s="39"/>
      <c r="P34" s="40" t="e">
        <f>(O34/#REF!%)</f>
        <v>#REF!</v>
      </c>
      <c r="Q34" s="39"/>
      <c r="R34" s="40" t="e">
        <f>(Q34/#REF!%)</f>
        <v>#REF!</v>
      </c>
      <c r="S34" s="39"/>
      <c r="T34" s="40" t="e">
        <f>(S34/#REF!%)</f>
        <v>#REF!</v>
      </c>
      <c r="U34" s="39"/>
      <c r="V34" s="40" t="e">
        <f>(U34/#REF!%)</f>
        <v>#REF!</v>
      </c>
      <c r="X34" s="41">
        <f t="shared" si="0"/>
        <v>0</v>
      </c>
    </row>
    <row r="35" spans="1:24" ht="16.5" thickTop="1" thickBot="1">
      <c r="A35" s="38">
        <v>18</v>
      </c>
      <c r="B35" s="39"/>
      <c r="C35" s="40" t="e">
        <f>(B35/#REF!%)</f>
        <v>#REF!</v>
      </c>
      <c r="D35" s="39"/>
      <c r="E35" s="40" t="e">
        <f>(D35/#REF!%)</f>
        <v>#REF!</v>
      </c>
      <c r="F35" s="39"/>
      <c r="G35" s="40" t="e">
        <f>(F35/#REF!%)</f>
        <v>#REF!</v>
      </c>
      <c r="H35" s="39"/>
      <c r="I35" s="40" t="e">
        <f>(H35/#REF!%)</f>
        <v>#REF!</v>
      </c>
      <c r="J35" s="90"/>
      <c r="K35" s="39"/>
      <c r="L35" s="40" t="e">
        <f>(K35/#REF!%)</f>
        <v>#REF!</v>
      </c>
      <c r="M35" s="39"/>
      <c r="N35" s="40" t="e">
        <f>(M35/#REF!%)</f>
        <v>#REF!</v>
      </c>
      <c r="O35" s="39"/>
      <c r="P35" s="40" t="e">
        <f>(O35/#REF!%)</f>
        <v>#REF!</v>
      </c>
      <c r="Q35" s="39"/>
      <c r="R35" s="40" t="e">
        <f>(Q35/#REF!%)</f>
        <v>#REF!</v>
      </c>
      <c r="S35" s="39"/>
      <c r="T35" s="40" t="e">
        <f>(S35/#REF!%)</f>
        <v>#REF!</v>
      </c>
      <c r="U35" s="39"/>
      <c r="V35" s="40" t="e">
        <f>(U35/#REF!%)</f>
        <v>#REF!</v>
      </c>
      <c r="X35" s="41">
        <f t="shared" si="0"/>
        <v>0</v>
      </c>
    </row>
    <row r="36" spans="1:24" ht="16.5" thickTop="1" thickBot="1">
      <c r="A36" s="38">
        <v>19</v>
      </c>
      <c r="B36" s="39"/>
      <c r="C36" s="40" t="e">
        <f>(B36/#REF!%)</f>
        <v>#REF!</v>
      </c>
      <c r="D36" s="39"/>
      <c r="E36" s="40" t="e">
        <f>(D36/#REF!%)</f>
        <v>#REF!</v>
      </c>
      <c r="F36" s="39"/>
      <c r="G36" s="40" t="e">
        <f>(F36/#REF!%)</f>
        <v>#REF!</v>
      </c>
      <c r="H36" s="39"/>
      <c r="I36" s="40" t="e">
        <f>(H36/#REF!%)</f>
        <v>#REF!</v>
      </c>
      <c r="J36" s="90"/>
      <c r="K36" s="39"/>
      <c r="L36" s="40" t="e">
        <f>(K36/#REF!%)</f>
        <v>#REF!</v>
      </c>
      <c r="M36" s="39"/>
      <c r="N36" s="40" t="e">
        <f>(M36/#REF!%)</f>
        <v>#REF!</v>
      </c>
      <c r="O36" s="39"/>
      <c r="P36" s="40" t="e">
        <f>(O36/#REF!%)</f>
        <v>#REF!</v>
      </c>
      <c r="Q36" s="39"/>
      <c r="R36" s="40" t="e">
        <f>(Q36/#REF!%)</f>
        <v>#REF!</v>
      </c>
      <c r="S36" s="39"/>
      <c r="T36" s="40" t="e">
        <f>(S36/#REF!%)</f>
        <v>#REF!</v>
      </c>
      <c r="U36" s="39"/>
      <c r="V36" s="40" t="e">
        <f>(U36/#REF!%)</f>
        <v>#REF!</v>
      </c>
      <c r="X36" s="41">
        <f t="shared" si="0"/>
        <v>0</v>
      </c>
    </row>
    <row r="37" spans="1:24" ht="16.5" thickTop="1" thickBot="1">
      <c r="A37" s="38">
        <v>20</v>
      </c>
      <c r="B37" s="39"/>
      <c r="C37" s="40" t="e">
        <f>(B37/#REF!%)</f>
        <v>#REF!</v>
      </c>
      <c r="D37" s="39"/>
      <c r="E37" s="40" t="e">
        <f>(D37/#REF!%)</f>
        <v>#REF!</v>
      </c>
      <c r="F37" s="39"/>
      <c r="G37" s="40" t="e">
        <f>(F37/#REF!%)</f>
        <v>#REF!</v>
      </c>
      <c r="H37" s="39"/>
      <c r="I37" s="40" t="e">
        <f>(H37/#REF!%)</f>
        <v>#REF!</v>
      </c>
      <c r="J37" s="90"/>
      <c r="K37" s="39"/>
      <c r="L37" s="40" t="e">
        <f>(K37/#REF!%)</f>
        <v>#REF!</v>
      </c>
      <c r="M37" s="39"/>
      <c r="N37" s="40" t="e">
        <f>(M37/#REF!%)</f>
        <v>#REF!</v>
      </c>
      <c r="O37" s="39"/>
      <c r="P37" s="40" t="e">
        <f>(O37/#REF!%)</f>
        <v>#REF!</v>
      </c>
      <c r="Q37" s="39"/>
      <c r="R37" s="40" t="e">
        <f>(Q37/#REF!%)</f>
        <v>#REF!</v>
      </c>
      <c r="S37" s="39"/>
      <c r="T37" s="40" t="e">
        <f>(S37/#REF!%)</f>
        <v>#REF!</v>
      </c>
      <c r="U37" s="39"/>
      <c r="V37" s="40" t="e">
        <f>(U37/#REF!%)</f>
        <v>#REF!</v>
      </c>
      <c r="X37" s="41">
        <f t="shared" si="0"/>
        <v>0</v>
      </c>
    </row>
    <row r="38" spans="1:24" ht="16.5" thickTop="1" thickBot="1">
      <c r="A38" s="38">
        <v>21</v>
      </c>
      <c r="B38" s="39"/>
      <c r="C38" s="40" t="e">
        <f>(B38/#REF!%)</f>
        <v>#REF!</v>
      </c>
      <c r="D38" s="39"/>
      <c r="E38" s="40" t="e">
        <f>(D38/#REF!%)</f>
        <v>#REF!</v>
      </c>
      <c r="F38" s="39"/>
      <c r="G38" s="40" t="e">
        <f>(F38/#REF!%)</f>
        <v>#REF!</v>
      </c>
      <c r="H38" s="39"/>
      <c r="I38" s="40" t="e">
        <f>(H38/#REF!%)</f>
        <v>#REF!</v>
      </c>
      <c r="J38" s="81"/>
      <c r="K38" s="39"/>
      <c r="L38" s="40" t="e">
        <f>(K38/#REF!%)</f>
        <v>#REF!</v>
      </c>
      <c r="M38" s="39"/>
      <c r="N38" s="40" t="e">
        <f>(M38/#REF!%)</f>
        <v>#REF!</v>
      </c>
      <c r="O38" s="39"/>
      <c r="P38" s="40" t="e">
        <f>(O38/#REF!%)</f>
        <v>#REF!</v>
      </c>
      <c r="Q38" s="39"/>
      <c r="R38" s="40" t="e">
        <f>(Q38/#REF!%)</f>
        <v>#REF!</v>
      </c>
      <c r="S38" s="39"/>
      <c r="T38" s="40" t="e">
        <f>(S38/#REF!%)</f>
        <v>#REF!</v>
      </c>
      <c r="U38" s="39"/>
      <c r="V38" s="40" t="e">
        <f>(U38/#REF!%)</f>
        <v>#REF!</v>
      </c>
      <c r="X38" s="41">
        <f t="shared" si="0"/>
        <v>0</v>
      </c>
    </row>
    <row r="39" spans="1:24" ht="16.5" thickTop="1" thickBot="1">
      <c r="A39" s="38" t="s">
        <v>29</v>
      </c>
      <c r="B39" s="41">
        <f>SUM(B8:B38)</f>
        <v>0</v>
      </c>
      <c r="D39" s="41">
        <f>SUM(D8:D38)</f>
        <v>0</v>
      </c>
      <c r="F39" s="41">
        <f>SUM(F8:F38)</f>
        <v>0</v>
      </c>
      <c r="H39" s="41">
        <f>SUM(H8:H38)</f>
        <v>0</v>
      </c>
      <c r="K39" s="41">
        <f>SUM(K8:K38)</f>
        <v>0</v>
      </c>
      <c r="M39" s="41">
        <f>SUM(M8:M38)</f>
        <v>0</v>
      </c>
      <c r="O39" s="41">
        <f>SUM(O8:O38)</f>
        <v>0</v>
      </c>
      <c r="Q39" s="41">
        <f>SUM(Q8:Q38)</f>
        <v>0</v>
      </c>
      <c r="S39" s="41">
        <f>SUM(S8:S38)</f>
        <v>0</v>
      </c>
      <c r="U39" s="41">
        <f>SUM(U8:U38)</f>
        <v>0</v>
      </c>
      <c r="X39" s="41">
        <f>SUM(X8:X38)</f>
        <v>0</v>
      </c>
    </row>
    <row r="40" spans="1:24" ht="15.75" thickTop="1"/>
  </sheetData>
  <mergeCells count="15">
    <mergeCell ref="X5:X6"/>
    <mergeCell ref="J6:J38"/>
    <mergeCell ref="K6:L6"/>
    <mergeCell ref="M6:N6"/>
    <mergeCell ref="O6:P6"/>
    <mergeCell ref="Q6:R6"/>
    <mergeCell ref="S6:T6"/>
    <mergeCell ref="U6:V6"/>
    <mergeCell ref="H6:I6"/>
    <mergeCell ref="B6:C6"/>
    <mergeCell ref="D6:E6"/>
    <mergeCell ref="F6:G6"/>
    <mergeCell ref="C4:M4"/>
    <mergeCell ref="B5:I5"/>
    <mergeCell ref="K5:V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الرئيسى</vt:lpstr>
      <vt:lpstr>خطة اليوم</vt:lpstr>
      <vt:lpstr>اجندة</vt:lpstr>
      <vt:lpstr>اجندة الفرع</vt:lpstr>
      <vt:lpstr>التاريخ</vt:lpstr>
      <vt:lpstr>مندوب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nosa</cp:lastModifiedBy>
  <cp:lastPrinted>2014-10-05T17:11:38Z</cp:lastPrinted>
  <dcterms:created xsi:type="dcterms:W3CDTF">2014-03-20T08:42:20Z</dcterms:created>
  <dcterms:modified xsi:type="dcterms:W3CDTF">2014-12-23T20:08:24Z</dcterms:modified>
</cp:coreProperties>
</file>